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19\Раздел 4 Годовой отчёт об исполнении бюджета\ИТОГ\"/>
    </mc:Choice>
  </mc:AlternateContent>
  <bookViews>
    <workbookView xWindow="0" yWindow="0" windowWidth="28800" windowHeight="10500"/>
  </bookViews>
  <sheets>
    <sheet name="Лист1" sheetId="1" r:id="rId1"/>
  </sheets>
  <definedNames>
    <definedName name="_xlnm.Print_Titles" localSheetId="0">Лист1!$A:$B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  <c r="C92" i="1"/>
  <c r="C93" i="1"/>
  <c r="D92" i="1"/>
  <c r="D93" i="1"/>
  <c r="C94" i="1"/>
  <c r="AD92" i="1"/>
  <c r="AD90" i="1"/>
  <c r="GL92" i="1" l="1"/>
  <c r="GK92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1" i="1"/>
  <c r="E93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4" i="1"/>
  <c r="E7" i="1"/>
  <c r="D7" i="1"/>
  <c r="C89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7" i="1"/>
  <c r="GF93" i="1"/>
  <c r="GF92" i="1"/>
  <c r="GE92" i="1"/>
  <c r="GE93" i="1"/>
  <c r="GC92" i="1"/>
  <c r="GB92" i="1"/>
  <c r="FT92" i="1" l="1"/>
  <c r="FS92" i="1"/>
  <c r="FS90" i="1"/>
  <c r="FN92" i="1"/>
  <c r="FM92" i="1"/>
  <c r="FW92" i="1" l="1"/>
  <c r="FV92" i="1"/>
  <c r="GI92" i="1"/>
  <c r="GI93" i="1"/>
  <c r="GH93" i="1"/>
  <c r="GH92" i="1"/>
  <c r="GL94" i="1"/>
  <c r="GK94" i="1"/>
  <c r="GJ94" i="1"/>
  <c r="GL93" i="1"/>
  <c r="GK93" i="1"/>
  <c r="GJ93" i="1"/>
  <c r="GJ92" i="1"/>
  <c r="GL90" i="1"/>
  <c r="GK90" i="1"/>
  <c r="GJ90" i="1"/>
  <c r="GI94" i="1"/>
  <c r="GH94" i="1"/>
  <c r="GG94" i="1"/>
  <c r="GG93" i="1"/>
  <c r="GI90" i="1"/>
  <c r="GH90" i="1"/>
  <c r="GG90" i="1"/>
  <c r="GF94" i="1"/>
  <c r="GE94" i="1"/>
  <c r="GD93" i="1"/>
  <c r="GD92" i="1"/>
  <c r="GF90" i="1"/>
  <c r="GE90" i="1"/>
  <c r="GD90" i="1"/>
  <c r="GC94" i="1"/>
  <c r="GB94" i="1"/>
  <c r="GA94" i="1"/>
  <c r="GC93" i="1"/>
  <c r="GB93" i="1"/>
  <c r="GA92" i="1"/>
  <c r="GC90" i="1"/>
  <c r="GB90" i="1"/>
  <c r="GA90" i="1"/>
  <c r="FZ94" i="1"/>
  <c r="FY94" i="1"/>
  <c r="FX94" i="1"/>
  <c r="FZ93" i="1"/>
  <c r="FY93" i="1"/>
  <c r="FX93" i="1"/>
  <c r="FZ92" i="1"/>
  <c r="FY92" i="1"/>
  <c r="FZ90" i="1"/>
  <c r="FY90" i="1"/>
  <c r="FX90" i="1"/>
  <c r="FN94" i="1"/>
  <c r="FM94" i="1"/>
  <c r="FL94" i="1"/>
  <c r="FN93" i="1"/>
  <c r="FM93" i="1"/>
  <c r="FL92" i="1"/>
  <c r="FN90" i="1"/>
  <c r="FM90" i="1"/>
  <c r="FL90" i="1"/>
  <c r="FH94" i="1"/>
  <c r="FG94" i="1"/>
  <c r="FF94" i="1"/>
  <c r="FH93" i="1"/>
  <c r="FG93" i="1"/>
  <c r="FF93" i="1"/>
  <c r="FH92" i="1"/>
  <c r="FG92" i="1"/>
  <c r="FF92" i="1"/>
  <c r="FH90" i="1"/>
  <c r="FG90" i="1"/>
  <c r="FF90" i="1"/>
  <c r="FD90" i="1"/>
  <c r="FD92" i="1"/>
  <c r="FE94" i="1"/>
  <c r="FD94" i="1"/>
  <c r="FC94" i="1"/>
  <c r="FE93" i="1"/>
  <c r="FD93" i="1"/>
  <c r="FC93" i="1"/>
  <c r="FE92" i="1"/>
  <c r="FC92" i="1"/>
  <c r="FE90" i="1"/>
  <c r="FC90" i="1"/>
  <c r="FI90" i="1"/>
  <c r="FJ90" i="1"/>
  <c r="FK90" i="1"/>
  <c r="FI92" i="1"/>
  <c r="FJ92" i="1"/>
  <c r="FK92" i="1"/>
  <c r="FI93" i="1"/>
  <c r="FJ93" i="1"/>
  <c r="FK93" i="1"/>
  <c r="FI94" i="1"/>
  <c r="FJ94" i="1"/>
  <c r="FK94" i="1"/>
  <c r="FB92" i="1"/>
  <c r="FA92" i="1"/>
  <c r="EY92" i="1"/>
  <c r="EX92" i="1"/>
  <c r="EX90" i="1"/>
  <c r="EV92" i="1"/>
  <c r="EU92" i="1"/>
  <c r="EV90" i="1"/>
  <c r="EU90" i="1"/>
  <c r="ES94" i="1"/>
  <c r="ER94" i="1"/>
  <c r="EQ94" i="1"/>
  <c r="ES93" i="1"/>
  <c r="ER93" i="1"/>
  <c r="EQ93" i="1"/>
  <c r="ES92" i="1"/>
  <c r="ER92" i="1"/>
  <c r="EQ92" i="1"/>
  <c r="ES90" i="1"/>
  <c r="ER90" i="1"/>
  <c r="EQ90" i="1"/>
  <c r="EK92" i="1"/>
  <c r="EH92" i="1"/>
  <c r="DV92" i="1"/>
  <c r="DM92" i="1"/>
  <c r="DJ92" i="1"/>
  <c r="DG92" i="1"/>
  <c r="CI92" i="1" l="1"/>
  <c r="BW92" i="1"/>
  <c r="BT92" i="1"/>
  <c r="BQ92" i="1"/>
  <c r="BK92" i="1"/>
  <c r="BB92" i="1"/>
  <c r="AV92" i="1"/>
  <c r="AS92" i="1"/>
  <c r="AM92" i="1" l="1"/>
  <c r="AM90" i="1"/>
  <c r="AG92" i="1"/>
  <c r="AA92" i="1" l="1"/>
  <c r="AA93" i="1"/>
  <c r="X92" i="1"/>
  <c r="X94" i="1"/>
  <c r="Z92" i="1"/>
  <c r="Y92" i="1"/>
  <c r="S93" i="1"/>
  <c r="Y90" i="1"/>
  <c r="U92" i="1"/>
  <c r="R93" i="1"/>
  <c r="R94" i="1"/>
  <c r="O92" i="1"/>
  <c r="F90" i="1"/>
  <c r="N92" i="1"/>
  <c r="M92" i="1"/>
  <c r="L92" i="1"/>
  <c r="I92" i="1"/>
  <c r="M90" i="1"/>
  <c r="L90" i="1"/>
  <c r="EO90" i="1" l="1"/>
  <c r="EM94" i="1"/>
  <c r="EL94" i="1"/>
  <c r="EK94" i="1"/>
  <c r="EM93" i="1"/>
  <c r="EL93" i="1"/>
  <c r="EK93" i="1"/>
  <c r="EM92" i="1"/>
  <c r="EL92" i="1"/>
  <c r="EM90" i="1"/>
  <c r="EL90" i="1"/>
  <c r="EK90" i="1"/>
  <c r="EJ92" i="1"/>
  <c r="EI92" i="1"/>
  <c r="EI90" i="1"/>
  <c r="EJ94" i="1"/>
  <c r="EI94" i="1"/>
  <c r="EH94" i="1"/>
  <c r="EJ93" i="1"/>
  <c r="EI93" i="1"/>
  <c r="EH93" i="1"/>
  <c r="EJ90" i="1"/>
  <c r="EH90" i="1"/>
  <c r="DY94" i="1"/>
  <c r="DX92" i="1"/>
  <c r="DW92" i="1"/>
  <c r="DX94" i="1"/>
  <c r="DW94" i="1"/>
  <c r="DV94" i="1"/>
  <c r="DX93" i="1"/>
  <c r="DW93" i="1"/>
  <c r="DV93" i="1"/>
  <c r="DX90" i="1"/>
  <c r="DW90" i="1"/>
  <c r="DV90" i="1"/>
  <c r="DO92" i="1"/>
  <c r="DN92" i="1"/>
  <c r="DK90" i="1" l="1"/>
  <c r="DL90" i="1"/>
  <c r="DL92" i="1"/>
  <c r="DK92" i="1"/>
  <c r="DI92" i="1"/>
  <c r="DH92" i="1"/>
  <c r="CW94" i="1"/>
  <c r="CV94" i="1"/>
  <c r="CU94" i="1"/>
  <c r="CW93" i="1"/>
  <c r="CV93" i="1"/>
  <c r="CU93" i="1"/>
  <c r="CW92" i="1"/>
  <c r="CV92" i="1"/>
  <c r="CU92" i="1"/>
  <c r="CW90" i="1"/>
  <c r="CV90" i="1"/>
  <c r="CU90" i="1"/>
  <c r="CK92" i="1"/>
  <c r="CJ92" i="1"/>
  <c r="CJ90" i="1"/>
  <c r="CG90" i="1"/>
  <c r="BY92" i="1"/>
  <c r="BX92" i="1"/>
  <c r="BV92" i="1"/>
  <c r="BU92" i="1"/>
  <c r="BY94" i="1"/>
  <c r="BX94" i="1"/>
  <c r="BW94" i="1"/>
  <c r="BY93" i="1"/>
  <c r="BX93" i="1"/>
  <c r="BW93" i="1"/>
  <c r="BY90" i="1"/>
  <c r="BX90" i="1"/>
  <c r="BW90" i="1"/>
  <c r="BS92" i="1"/>
  <c r="BR92" i="1"/>
  <c r="BM92" i="1"/>
  <c r="BL92" i="1"/>
  <c r="BJ94" i="1"/>
  <c r="BI94" i="1"/>
  <c r="BH94" i="1"/>
  <c r="BJ93" i="1"/>
  <c r="BI93" i="1"/>
  <c r="BH93" i="1"/>
  <c r="BJ92" i="1"/>
  <c r="BI92" i="1"/>
  <c r="BH92" i="1"/>
  <c r="BJ90" i="1"/>
  <c r="BI90" i="1"/>
  <c r="BH90" i="1"/>
  <c r="BD92" i="1"/>
  <c r="BC92" i="1"/>
  <c r="AX92" i="1"/>
  <c r="AW92" i="1"/>
  <c r="AU92" i="1"/>
  <c r="AT92" i="1"/>
  <c r="AU90" i="1"/>
  <c r="AT90" i="1"/>
  <c r="AQ92" i="1"/>
  <c r="AO92" i="1"/>
  <c r="AN92" i="1"/>
  <c r="AN90" i="1"/>
  <c r="AI92" i="1"/>
  <c r="AH92" i="1"/>
  <c r="AH90" i="1"/>
  <c r="AE92" i="1"/>
  <c r="AF92" i="1"/>
  <c r="AF90" i="1"/>
  <c r="AE90" i="1"/>
  <c r="AB90" i="1"/>
  <c r="AC92" i="1" l="1"/>
  <c r="AB92" i="1"/>
  <c r="P92" i="1" l="1"/>
  <c r="P90" i="1"/>
  <c r="K90" i="1"/>
  <c r="K92" i="1"/>
  <c r="J92" i="1"/>
  <c r="J94" i="1"/>
  <c r="H92" i="1"/>
  <c r="G92" i="1"/>
  <c r="AF94" i="1"/>
  <c r="AE94" i="1"/>
  <c r="AD94" i="1"/>
  <c r="AF93" i="1"/>
  <c r="AE93" i="1"/>
  <c r="AD93" i="1"/>
  <c r="AB93" i="1"/>
  <c r="AB94" i="1"/>
  <c r="AC93" i="1"/>
  <c r="AC94" i="1"/>
  <c r="Q92" i="1" l="1"/>
  <c r="H94" i="1"/>
  <c r="K94" i="1"/>
  <c r="I90" i="1"/>
  <c r="G90" i="1"/>
  <c r="H90" i="1" l="1"/>
  <c r="FW94" i="1" l="1"/>
  <c r="FV94" i="1"/>
  <c r="FU94" i="1"/>
  <c r="EY94" i="1"/>
  <c r="EX94" i="1"/>
  <c r="EW94" i="1"/>
  <c r="EV94" i="1"/>
  <c r="EU94" i="1"/>
  <c r="ET94" i="1"/>
  <c r="ED94" i="1"/>
  <c r="EC94" i="1"/>
  <c r="EB94" i="1"/>
  <c r="FT94" i="1"/>
  <c r="FS94" i="1"/>
  <c r="FR94" i="1"/>
  <c r="DU94" i="1"/>
  <c r="DT94" i="1"/>
  <c r="DS94" i="1"/>
  <c r="CZ94" i="1"/>
  <c r="CY94" i="1"/>
  <c r="CX94" i="1"/>
  <c r="DF94" i="1"/>
  <c r="DE94" i="1"/>
  <c r="DD94" i="1"/>
  <c r="FB94" i="1"/>
  <c r="FA94" i="1"/>
  <c r="CN94" i="1"/>
  <c r="CM94" i="1"/>
  <c r="CL94" i="1"/>
  <c r="CK94" i="1"/>
  <c r="CJ94" i="1"/>
  <c r="CI94" i="1"/>
  <c r="CT94" i="1"/>
  <c r="CS94" i="1"/>
  <c r="CR94" i="1"/>
  <c r="CH94" i="1"/>
  <c r="CG94" i="1"/>
  <c r="CF94" i="1"/>
  <c r="DC94" i="1"/>
  <c r="DB94" i="1"/>
  <c r="DA94" i="1"/>
  <c r="CQ94" i="1"/>
  <c r="CP94" i="1"/>
  <c r="CO94" i="1"/>
  <c r="EG94" i="1"/>
  <c r="EF94" i="1"/>
  <c r="EE94" i="1"/>
  <c r="DR94" i="1"/>
  <c r="DQ94" i="1"/>
  <c r="DP94" i="1"/>
  <c r="CE94" i="1"/>
  <c r="CD94" i="1"/>
  <c r="CC94" i="1"/>
  <c r="DL94" i="1"/>
  <c r="DK94" i="1"/>
  <c r="DJ94" i="1"/>
  <c r="CB94" i="1"/>
  <c r="CA94" i="1"/>
  <c r="BZ94" i="1"/>
  <c r="DO94" i="1"/>
  <c r="DN94" i="1"/>
  <c r="DM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EP94" i="1"/>
  <c r="EO94" i="1"/>
  <c r="FQ94" i="1"/>
  <c r="FP94" i="1"/>
  <c r="FO94" i="1"/>
  <c r="BG94" i="1"/>
  <c r="BF94" i="1"/>
  <c r="BE94" i="1"/>
  <c r="DI94" i="1"/>
  <c r="DH94" i="1"/>
  <c r="DG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A94" i="1"/>
  <c r="EA94" i="1"/>
  <c r="E94" i="1" s="1"/>
  <c r="DZ94" i="1"/>
  <c r="Z94" i="1"/>
  <c r="Y94" i="1"/>
  <c r="W94" i="1"/>
  <c r="V94" i="1"/>
  <c r="U94" i="1"/>
  <c r="T94" i="1"/>
  <c r="S94" i="1"/>
  <c r="Q94" i="1"/>
  <c r="P94" i="1"/>
  <c r="O94" i="1"/>
  <c r="N94" i="1"/>
  <c r="M94" i="1"/>
  <c r="L94" i="1"/>
  <c r="I94" i="1"/>
  <c r="G94" i="1"/>
  <c r="F94" i="1"/>
  <c r="FW93" i="1"/>
  <c r="FV93" i="1"/>
  <c r="FU93" i="1"/>
  <c r="EY93" i="1"/>
  <c r="EX93" i="1"/>
  <c r="EW93" i="1"/>
  <c r="EV93" i="1"/>
  <c r="EU93" i="1"/>
  <c r="ET93" i="1"/>
  <c r="ED93" i="1"/>
  <c r="EC93" i="1"/>
  <c r="EB93" i="1"/>
  <c r="FT93" i="1"/>
  <c r="FS93" i="1"/>
  <c r="FR93" i="1"/>
  <c r="DU93" i="1"/>
  <c r="DT93" i="1"/>
  <c r="DS93" i="1"/>
  <c r="CZ93" i="1"/>
  <c r="CY93" i="1"/>
  <c r="CX93" i="1"/>
  <c r="DF93" i="1"/>
  <c r="DE93" i="1"/>
  <c r="DD93" i="1"/>
  <c r="FB93" i="1"/>
  <c r="FA93" i="1"/>
  <c r="CN93" i="1"/>
  <c r="CM93" i="1"/>
  <c r="CL93" i="1"/>
  <c r="CK93" i="1"/>
  <c r="CJ93" i="1"/>
  <c r="CI93" i="1"/>
  <c r="CT93" i="1"/>
  <c r="CS93" i="1"/>
  <c r="CR93" i="1"/>
  <c r="CH93" i="1"/>
  <c r="CG93" i="1"/>
  <c r="CF93" i="1"/>
  <c r="DC93" i="1"/>
  <c r="DB93" i="1"/>
  <c r="DA93" i="1"/>
  <c r="CQ93" i="1"/>
  <c r="CP93" i="1"/>
  <c r="CO93" i="1"/>
  <c r="EG93" i="1"/>
  <c r="EF93" i="1"/>
  <c r="EE93" i="1"/>
  <c r="DR93" i="1"/>
  <c r="DQ93" i="1"/>
  <c r="DP93" i="1"/>
  <c r="CE93" i="1"/>
  <c r="CD93" i="1"/>
  <c r="CC93" i="1"/>
  <c r="DL93" i="1"/>
  <c r="DK93" i="1"/>
  <c r="DJ93" i="1"/>
  <c r="CB93" i="1"/>
  <c r="CA93" i="1"/>
  <c r="BZ93" i="1"/>
  <c r="DO93" i="1"/>
  <c r="DN93" i="1"/>
  <c r="DM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EP93" i="1"/>
  <c r="EO93" i="1"/>
  <c r="FQ93" i="1"/>
  <c r="FP93" i="1"/>
  <c r="FO93" i="1"/>
  <c r="BG93" i="1"/>
  <c r="BF93" i="1"/>
  <c r="BE93" i="1"/>
  <c r="DI93" i="1"/>
  <c r="DH93" i="1"/>
  <c r="DG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EA93" i="1"/>
  <c r="DZ93" i="1"/>
  <c r="DY93" i="1"/>
  <c r="Z93" i="1"/>
  <c r="Y93" i="1"/>
  <c r="X93" i="1"/>
  <c r="W93" i="1"/>
  <c r="V93" i="1"/>
  <c r="U93" i="1"/>
  <c r="Q93" i="1"/>
  <c r="P93" i="1"/>
  <c r="O93" i="1"/>
  <c r="N93" i="1"/>
  <c r="M93" i="1"/>
  <c r="L93" i="1"/>
  <c r="K93" i="1"/>
  <c r="J93" i="1"/>
  <c r="I93" i="1"/>
  <c r="H93" i="1"/>
  <c r="G93" i="1"/>
  <c r="F93" i="1"/>
  <c r="FU92" i="1"/>
  <c r="EW92" i="1"/>
  <c r="ET92" i="1"/>
  <c r="ED92" i="1"/>
  <c r="EC92" i="1"/>
  <c r="EB92" i="1"/>
  <c r="FR92" i="1"/>
  <c r="DU92" i="1"/>
  <c r="DT92" i="1"/>
  <c r="DS92" i="1"/>
  <c r="CZ92" i="1"/>
  <c r="CY92" i="1"/>
  <c r="CX92" i="1"/>
  <c r="DF92" i="1"/>
  <c r="DE92" i="1"/>
  <c r="DD92" i="1"/>
  <c r="EZ92" i="1"/>
  <c r="CN92" i="1"/>
  <c r="CM92" i="1"/>
  <c r="CL92" i="1"/>
  <c r="CT92" i="1"/>
  <c r="CS92" i="1"/>
  <c r="CR92" i="1"/>
  <c r="CH92" i="1"/>
  <c r="CG92" i="1"/>
  <c r="CF92" i="1"/>
  <c r="DC92" i="1"/>
  <c r="DB92" i="1"/>
  <c r="DA92" i="1"/>
  <c r="CQ92" i="1"/>
  <c r="CP92" i="1"/>
  <c r="CO92" i="1"/>
  <c r="EG92" i="1"/>
  <c r="EF92" i="1"/>
  <c r="EE92" i="1"/>
  <c r="DR92" i="1"/>
  <c r="DQ92" i="1"/>
  <c r="DP92" i="1"/>
  <c r="CE92" i="1"/>
  <c r="CD92" i="1"/>
  <c r="CC92" i="1"/>
  <c r="CB92" i="1"/>
  <c r="CA92" i="1"/>
  <c r="BZ92" i="1"/>
  <c r="BP92" i="1"/>
  <c r="BO92" i="1"/>
  <c r="BN92" i="1"/>
  <c r="EP92" i="1"/>
  <c r="EO92" i="1"/>
  <c r="EN92" i="1"/>
  <c r="FQ92" i="1"/>
  <c r="FP92" i="1"/>
  <c r="BG92" i="1"/>
  <c r="BF92" i="1"/>
  <c r="BE92" i="1"/>
  <c r="BA92" i="1"/>
  <c r="AZ92" i="1"/>
  <c r="AY92" i="1"/>
  <c r="AR92" i="1"/>
  <c r="AP92" i="1"/>
  <c r="AL92" i="1"/>
  <c r="AK92" i="1"/>
  <c r="AJ92" i="1"/>
  <c r="EA92" i="1"/>
  <c r="DZ92" i="1"/>
  <c r="W92" i="1"/>
  <c r="V92" i="1"/>
  <c r="F92" i="1"/>
  <c r="Q90" i="1" l="1"/>
  <c r="U90" i="1"/>
  <c r="EA90" i="1"/>
  <c r="E90" i="1" s="1"/>
  <c r="AL90" i="1"/>
  <c r="AP90" i="1"/>
  <c r="AY90" i="1"/>
  <c r="BC90" i="1"/>
  <c r="DI90" i="1"/>
  <c r="BF90" i="1"/>
  <c r="FQ90" i="1"/>
  <c r="EN90" i="1"/>
  <c r="BN90" i="1"/>
  <c r="BR90" i="1"/>
  <c r="DM90" i="1"/>
  <c r="CA90" i="1"/>
  <c r="DP90" i="1"/>
  <c r="EF90" i="1"/>
  <c r="DA90" i="1"/>
  <c r="CT90" i="1"/>
  <c r="CL90" i="1"/>
  <c r="FA90" i="1"/>
  <c r="DF90" i="1"/>
  <c r="DS90" i="1"/>
  <c r="FT90" i="1"/>
  <c r="ET90" i="1"/>
  <c r="J90" i="1"/>
  <c r="N90" i="1"/>
  <c r="R90" i="1"/>
  <c r="V90" i="1"/>
  <c r="Z90" i="1"/>
  <c r="AA90" i="1"/>
  <c r="AI90" i="1"/>
  <c r="AQ90" i="1"/>
  <c r="AV90" i="1"/>
  <c r="AZ90" i="1"/>
  <c r="BD90" i="1"/>
  <c r="BG90" i="1"/>
  <c r="BK90" i="1"/>
  <c r="BO90" i="1"/>
  <c r="BS90" i="1"/>
  <c r="BT90" i="1"/>
  <c r="DN90" i="1"/>
  <c r="CB90" i="1"/>
  <c r="CC90" i="1"/>
  <c r="DQ90" i="1"/>
  <c r="EG90" i="1"/>
  <c r="CO90" i="1"/>
  <c r="DB90" i="1"/>
  <c r="CH90" i="1"/>
  <c r="CI90" i="1"/>
  <c r="CM90" i="1"/>
  <c r="FB90" i="1"/>
  <c r="CX90" i="1"/>
  <c r="DT90" i="1"/>
  <c r="EB90" i="1"/>
  <c r="EY90" i="1"/>
  <c r="FU90" i="1"/>
  <c r="O90" i="1"/>
  <c r="S90" i="1"/>
  <c r="W90" i="1"/>
  <c r="DY90" i="1"/>
  <c r="AJ90" i="1"/>
  <c r="AR90" i="1"/>
  <c r="AS90" i="1"/>
  <c r="AW90" i="1"/>
  <c r="BA90" i="1"/>
  <c r="DG90" i="1"/>
  <c r="FO90" i="1"/>
  <c r="EP90" i="1"/>
  <c r="BL90" i="1"/>
  <c r="BP90" i="1"/>
  <c r="BU90" i="1"/>
  <c r="DO90" i="1"/>
  <c r="DJ90" i="1"/>
  <c r="CD90" i="1"/>
  <c r="DR90" i="1"/>
  <c r="CP90" i="1"/>
  <c r="DC90" i="1"/>
  <c r="CR90" i="1"/>
  <c r="CN90" i="1"/>
  <c r="DD90" i="1"/>
  <c r="CY90" i="1"/>
  <c r="DU90" i="1"/>
  <c r="FR90" i="1"/>
  <c r="EC90" i="1"/>
  <c r="FV90" i="1"/>
  <c r="T90" i="1"/>
  <c r="X90" i="1"/>
  <c r="DZ90" i="1"/>
  <c r="AC90" i="1"/>
  <c r="AG90" i="1"/>
  <c r="AK90" i="1"/>
  <c r="AO90" i="1"/>
  <c r="AX90" i="1"/>
  <c r="BB90" i="1"/>
  <c r="DH90" i="1"/>
  <c r="BE90" i="1"/>
  <c r="FP90" i="1"/>
  <c r="BM90" i="1"/>
  <c r="BQ90" i="1"/>
  <c r="BV90" i="1"/>
  <c r="BZ90" i="1"/>
  <c r="CE90" i="1"/>
  <c r="EE90" i="1"/>
  <c r="CQ90" i="1"/>
  <c r="CF90" i="1"/>
  <c r="CS90" i="1"/>
  <c r="CK90" i="1"/>
  <c r="EZ90" i="1"/>
  <c r="DE90" i="1"/>
  <c r="CZ90" i="1"/>
  <c r="ED90" i="1"/>
  <c r="EW90" i="1"/>
  <c r="FW90" i="1"/>
  <c r="C90" i="1" l="1"/>
</calcChain>
</file>

<file path=xl/sharedStrings.xml><?xml version="1.0" encoding="utf-8"?>
<sst xmlns="http://schemas.openxmlformats.org/spreadsheetml/2006/main" count="360" uniqueCount="161">
  <si>
    <t>Сведения о предоставлении из бюджета Новосибирской области субсидий муниципальным районам (городским округам)</t>
  </si>
  <si>
    <t>в тыс. рублей</t>
  </si>
  <si>
    <t>№ п/п</t>
  </si>
  <si>
    <t>Наименование муниципальных районов (городских округов)</t>
  </si>
  <si>
    <t>Всего субсидий</t>
  </si>
  <si>
    <t>Баганский район</t>
  </si>
  <si>
    <t>Барабинский район - всего</t>
  </si>
  <si>
    <t>г. Барабинск</t>
  </si>
  <si>
    <t>Болотнинский район</t>
  </si>
  <si>
    <t>Здвинский район</t>
  </si>
  <si>
    <t>Искитимский район</t>
  </si>
  <si>
    <t>Карасукский район - всего</t>
  </si>
  <si>
    <t>г. Карасук</t>
  </si>
  <si>
    <t>Каргатский район</t>
  </si>
  <si>
    <t>Коченевский район</t>
  </si>
  <si>
    <t>Кочковский район</t>
  </si>
  <si>
    <t>Куйбышевский район - всего</t>
  </si>
  <si>
    <t>г. Куйбышев</t>
  </si>
  <si>
    <t>Маслянинский район - всего</t>
  </si>
  <si>
    <t>р.п. Маслянино</t>
  </si>
  <si>
    <t>Мошковский район</t>
  </si>
  <si>
    <t>Новосибирский район - всего</t>
  </si>
  <si>
    <t>р.п. Краснообск</t>
  </si>
  <si>
    <t>Северный район</t>
  </si>
  <si>
    <t>Сузунский район</t>
  </si>
  <si>
    <t>Татарский район - всего</t>
  </si>
  <si>
    <t>г. Татарск</t>
  </si>
  <si>
    <t>Тогучинский район - всего</t>
  </si>
  <si>
    <t>р.п. Горный</t>
  </si>
  <si>
    <t>Убинский район</t>
  </si>
  <si>
    <t>Усть-Таркский район</t>
  </si>
  <si>
    <t>Чистоозерный район - всего</t>
  </si>
  <si>
    <t>р.п. Чистоозерное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</si>
  <si>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</si>
  <si>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</si>
  <si>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</si>
  <si>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</si>
  <si>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</si>
  <si>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</si>
  <si>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Не распределено</t>
  </si>
  <si>
    <t>ВСЕГО по местным бюджетам</t>
  </si>
  <si>
    <t>в том числе:</t>
  </si>
  <si>
    <t>муниципальных районов</t>
  </si>
  <si>
    <t>поселений</t>
  </si>
  <si>
    <t>городских округов</t>
  </si>
  <si>
    <t>Исп. Кокк В.В. (222)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</si>
  <si>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(первоначальная редакции)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</si>
  <si>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(в  редакции от 21.12.2018)
(конечная редакция)</t>
  </si>
  <si>
    <t>Фактическое исполнение за 2018 год</t>
  </si>
  <si>
    <t>Субсидии на реализацию мероприятий государственной программы Новосибирской области "Культура Новосибирской области" на 2015 - 2020 годы" за 2018 год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</si>
  <si>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 за 2018 год</t>
  </si>
  <si>
    <t>Субсидии на реализацию мероприятий 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2018 год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</si>
  <si>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2015 - 2021 годы" за 2018 год</t>
  </si>
  <si>
    <t>Субсидии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за 2018 год</t>
  </si>
  <si>
    <t>Субсидии на реализацию мероприятий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среды" на 2015 - 2020 годы за 2018 год</t>
  </si>
  <si>
    <t>Субсидии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годы" за 2018 год</t>
  </si>
  <si>
    <t>Субсидии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 за 2018 год</t>
  </si>
  <si>
    <t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 за 2018 год</t>
  </si>
  <si>
    <t>Субсидии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 за 2018 год</t>
  </si>
  <si>
    <t>Субсидии на выполнение расходных обязательств в части снабжения населения топливом за 2018 год</t>
  </si>
  <si>
    <t>Субсидии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2015 - 2021 годы" на 2018 год</t>
  </si>
  <si>
    <t>Субсидии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
области на 2015 - 2020 годы" на 2018 год</t>
  </si>
  <si>
    <t>Субсидии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"Развитие физической культуры и спорта в Новосибирской области на 2015 - 2021 годы" за 2018 год</t>
  </si>
  <si>
    <t>Субсидии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 государственной программы Новосибирской области "Стимулирование развития жилищного строительства в Новосибирской области на 2015 - 2020 годы" за 2018 год</t>
  </si>
  <si>
    <t>Субсидии на комплектование книжных фондов муниципальных общедоступных библиотек в рамках государственной программы Новосибирской области "Культура Новосибирской области" на 2015 - 2020 годы" за 2018 год</t>
  </si>
  <si>
    <t>Субсидии на реализацию мероприятий, направленных на цели развития физической культуры и спорта, на закупку для спортивных детско-юношеских школ комплектов искусственных покрытий для футбольных полей в рамках государственной программы Новосибирской области "Развитие физической культуры и спорта в Новосибирской области на 2015 - 2021 годы" за 2018 год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</si>
  <si>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 за 2018 год</t>
  </si>
  <si>
    <t>Субсидии на реализацию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2018 год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</si>
  <si>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2018 год</t>
  </si>
  <si>
    <t>Субсидии на софинансирование программ муниципальных образований по переселению граждан из аварийного жилищного фондав рамках государственной программы Новосибирской области "Жилищно-коммунальное хозяйство Новосибирской области в 2015 - 2022 годах" за 2018 год</t>
  </si>
  <si>
    <t>Колыванский район - всего</t>
  </si>
  <si>
    <t>р.п. Колывань</t>
  </si>
  <si>
    <t>Краснозерский район - всего</t>
  </si>
  <si>
    <t>р.п. Краснозерское</t>
  </si>
  <si>
    <t>Бажинский сельсовет</t>
  </si>
  <si>
    <t>Барышевский сельсовет</t>
  </si>
  <si>
    <t>Верх-Тулинский сельсовет</t>
  </si>
  <si>
    <t>Мичуринский сельсовет</t>
  </si>
  <si>
    <t>р.п. Чаны</t>
  </si>
  <si>
    <t>Чановский район - всего</t>
  </si>
  <si>
    <t>Субсидии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2018 год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</si>
  <si>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2015 - 2022 годах" за 2018 год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</si>
  <si>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 за 2018 год</t>
  </si>
  <si>
    <t>р.п. Линево</t>
  </si>
  <si>
    <t>Искитимский район - всего</t>
  </si>
  <si>
    <t>Барабинский район</t>
  </si>
  <si>
    <t>Карасукский район</t>
  </si>
  <si>
    <t>Куйбышевский район</t>
  </si>
  <si>
    <t>Татарский район</t>
  </si>
  <si>
    <t>Тогучинский район</t>
  </si>
  <si>
    <t>Чистоозерный район</t>
  </si>
  <si>
    <t>Субсидии на создание минерализованных полос вокруг населенных пунктов Новосибирской области, нуждающихся в инженерной защите  от лесных и ландшафтных пожаров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</si>
  <si>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 xml:space="preserve">Краснозерский район </t>
  </si>
  <si>
    <t xml:space="preserve">Маслянинский район </t>
  </si>
  <si>
    <t xml:space="preserve">Новосибирский район </t>
  </si>
  <si>
    <t xml:space="preserve">Колыванский район </t>
  </si>
  <si>
    <t xml:space="preserve">Чановский район </t>
  </si>
  <si>
    <t>Субсидии на создание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2015 - 2023 годы" за 2018 год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</si>
  <si>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2015 - 2022 годах" за 2018 год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</si>
  <si>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 2018 год</t>
  </si>
  <si>
    <t>Субсидии на мероприятия по обеспечению развития и укрепления материально-технической базы муниципальных домов культры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2015 - 2020 годы" за  2018 год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</si>
  <si>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2018 год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</si>
  <si>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за 2018 год.На благоустройство дворовых территорий многоквартирных домов населенных пунктов Новосибирской области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</si>
  <si>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за 2018 год. На благоустройство общественных пространств населенных пунктов Новосибирской области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</si>
  <si>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за  2018 год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</si>
  <si>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 за  2018 год</t>
  </si>
  <si>
    <t>Субсидии на реализацию мероприятий  государственной программы Новосибирской области "Стимулирование инвестиционной и инновационной активности в Новосибирской области на 2015 - 2023 годы" за 2018 год</t>
  </si>
  <si>
    <t>Субсидии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 за  2018 год</t>
  </si>
  <si>
    <t>Субсидий на реализацию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2018 год</t>
  </si>
  <si>
    <t>Субсидии на реализацию мероприятий по развитию водоснабжения в сельской местности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 за  2018 год</t>
  </si>
  <si>
    <t>Субсидии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2015 - 2020 годах" за  2018 год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</si>
  <si>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за 2018 год</t>
  </si>
  <si>
    <t>Субсидии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2015 - 2022 годах" за  2018 год</t>
  </si>
  <si>
    <t>Субсидии на реализацию мероприятий 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2018 год</t>
  </si>
  <si>
    <t>Субсидии на  управление дорожным хозяйством за  2018 год</t>
  </si>
  <si>
    <t>Субсидии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– 2020 годах" за  2018 год</t>
  </si>
  <si>
    <t>Субсидии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за 2018 год</t>
  </si>
  <si>
    <t>Субсидии на реализацию мероприятий по поддержке творческой деятельности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2015 - 2020 годы" за 2018 год</t>
  </si>
  <si>
    <t>Субсидии на оплату услуг матросов –спасателей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</si>
  <si>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 xml:space="preserve"> Субсидии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2016 - 2021 годы" за  2018 год</t>
  </si>
  <si>
    <t>Субсидий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 за 2018 год</t>
  </si>
  <si>
    <t xml:space="preserve"> Субсидии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за  2018 год</t>
  </si>
  <si>
    <t>Субсидии на оснащение  автономными дымовыми пожарными извещателями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за  2018 год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</si>
  <si>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2015 - 2025 годы" за  2018 год</t>
  </si>
  <si>
    <t>Субсидии на государственную поддержку муниципальных учреждений культуры, находящихся на территории сельских поселений, в рамках государственной программы Новосибирской области "Культура Новосибирской области" на 2015 - 2020 годы" за  2018 год</t>
  </si>
  <si>
    <t>Субсидии на создание объектов инфраструктуры для реализации инвестиционных проектов  территории опережающего социально-экономического развития за  2018 год</t>
  </si>
  <si>
    <t>Субсидии на обеспечение мероприятий по капитальному ремонту многоквартирных домов за  2018 год</t>
  </si>
  <si>
    <t>Субсидии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2015 - 2020 годы" в части подключение муниципальных общедоступных библиотек и государственных центральных библиотек Новосибирской области к информационно-телекоммуникационной сети "Интернет" и развития библиотечного дела с учетом задачи расширения информационных технологий и оцифровки за 2018 год</t>
  </si>
  <si>
    <t>Субсидии на реализацию мероприятий государственной программы Новосибирской области "Культура Новосибирской области" на 2015 - 2020 годы" на укрепление материально-технической базы и оснащение оборудованием детских школ искусств за  2018 год</t>
  </si>
  <si>
    <t>Субсидии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 за  2018 год</t>
  </si>
  <si>
    <t>Субсидии на реализацию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 за  2018 год</t>
  </si>
  <si>
    <t>Субсидии на реализацию иных мероприятий государственной программы Новосибирской области 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2014 - 2021 годы»  за  2018 год</t>
  </si>
  <si>
    <t xml:space="preserve"> Субсидии на реализацию мероприятий по переселению граждан из аварийного жилищного фонда за  2018 год</t>
  </si>
  <si>
    <t>Субсидии на реализацию мероприятий по организации водоснабжения и водоотведения на территориях муниципальных районов Новосибирской области за  2018 год</t>
  </si>
  <si>
    <t>г. Тогучин</t>
  </si>
  <si>
    <t>Субсидии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2015 - 2020 годы" за  2018 год</t>
  </si>
  <si>
    <t>Байкальский сельсовет</t>
  </si>
  <si>
    <t>Венгеровский сельсовет</t>
  </si>
  <si>
    <t>Петропавловский 1-й сельсовет</t>
  </si>
  <si>
    <t>Тартасский сельсовет</t>
  </si>
  <si>
    <t>Туруновский сельсовет</t>
  </si>
  <si>
    <t>Венгеровский район - всего</t>
  </si>
  <si>
    <t>Шагальский сельсовет</t>
  </si>
  <si>
    <t>Доволенский район - всего</t>
  </si>
  <si>
    <t>Ирбизинский сельсовет</t>
  </si>
  <si>
    <t>Михайловский1 сельсовет</t>
  </si>
  <si>
    <t>Скалинский сельсовет</t>
  </si>
  <si>
    <t>Копкульский сельсовет</t>
  </si>
  <si>
    <t>Лягушенский сельсовет</t>
  </si>
  <si>
    <t>Новосельский сельсовет</t>
  </si>
  <si>
    <t>Сибирский сельсовет</t>
  </si>
  <si>
    <t>Купинский район - всего</t>
  </si>
  <si>
    <t>Малокрасноярский сельсовет</t>
  </si>
  <si>
    <t>Кыштовский район - всего</t>
  </si>
  <si>
    <t>Кирзинский сельсовет</t>
  </si>
  <si>
    <t>Ордынский район - всего</t>
  </si>
  <si>
    <t>Кудельно-Ключевской сельсовет</t>
  </si>
  <si>
    <t>Чемской сельсовет</t>
  </si>
  <si>
    <t>г. Черепаново</t>
  </si>
  <si>
    <t>Черепановский район - всего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</si>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</sst>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00\.00\.00"/>
    <numFmt numFmtId="165" formatCode="_-* #,##0.0\ _₽_-;\-* #,##0.0\ _₽_-;_-* &quot;-&quot;?\ _₽_-;_-@_-"/>
    <numFmt numFmtId="166" formatCode="_-* #,##0.0\ _₽_-;\-* #,##0.0\ _₽_-;_-* &quot;-&quot;??\ _₽_-;_-@_-"/>
    <numFmt numFmtId="167" formatCode="#,##0.0_ ;[Red]\-#,##0.0\ "/>
    <numFmt numFmtId="168" formatCode="#,##0.0;[Red]\-#,##0.0"/>
    <numFmt numFmtId="169" formatCode="#,##0.0;[Red]\-#,##0.0;0.0"/>
    <numFmt numFmtId="170" formatCode="#,##0.0_ ;\-#,##0.0\ "/>
    <numFmt numFmtId="171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</cellStyleXfs>
  <cellXfs count="78">
    <xf numFmtId="0" fontId="0" fillId="0" borderId="0" xfId="0"/>
    <xf numFmtId="0" fontId="3" fillId="2" borderId="0" xfId="0" applyFont="1" applyFill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right" vertical="center" wrapText="1"/>
    </xf>
    <xf numFmtId="170" fontId="6" fillId="2" borderId="2" xfId="1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 applyProtection="1">
      <protection hidden="1"/>
    </xf>
    <xf numFmtId="166" fontId="7" fillId="2" borderId="2" xfId="1" applyNumberFormat="1" applyFont="1" applyFill="1" applyBorder="1" applyAlignment="1">
      <alignment horizontal="center" vertical="center" wrapText="1"/>
    </xf>
    <xf numFmtId="170" fontId="7" fillId="2" borderId="2" xfId="1" applyNumberFormat="1" applyFont="1" applyFill="1" applyBorder="1" applyAlignment="1">
      <alignment horizontal="right" vertical="center" wrapText="1"/>
    </xf>
    <xf numFmtId="171" fontId="7" fillId="2" borderId="2" xfId="1" applyNumberFormat="1" applyFont="1" applyFill="1" applyBorder="1" applyAlignment="1">
      <alignment horizontal="right" vertical="center" wrapText="1"/>
    </xf>
    <xf numFmtId="166" fontId="7" fillId="2" borderId="2" xfId="1" applyNumberFormat="1" applyFont="1" applyFill="1" applyBorder="1" applyAlignment="1">
      <alignment horizontal="right" vertical="center" wrapText="1"/>
    </xf>
    <xf numFmtId="166" fontId="6" fillId="2" borderId="2" xfId="1" applyNumberFormat="1" applyFont="1" applyFill="1" applyBorder="1" applyAlignment="1">
      <alignment horizontal="right" vertical="center" wrapText="1"/>
    </xf>
    <xf numFmtId="171" fontId="6" fillId="2" borderId="2" xfId="1" applyNumberFormat="1" applyFont="1" applyFill="1" applyBorder="1" applyAlignment="1">
      <alignment horizontal="right" vertical="center" wrapText="1"/>
    </xf>
    <xf numFmtId="169" fontId="11" fillId="2" borderId="2" xfId="4" applyNumberFormat="1" applyFont="1" applyFill="1" applyBorder="1" applyAlignment="1" applyProtection="1">
      <protection hidden="1"/>
    </xf>
    <xf numFmtId="169" fontId="7" fillId="2" borderId="2" xfId="4" applyNumberFormat="1" applyFont="1" applyFill="1" applyBorder="1" applyAlignment="1" applyProtection="1">
      <protection hidden="1"/>
    </xf>
    <xf numFmtId="169" fontId="10" fillId="2" borderId="2" xfId="4" applyNumberFormat="1" applyFont="1" applyFill="1" applyBorder="1" applyAlignment="1" applyProtection="1">
      <protection hidden="1"/>
    </xf>
    <xf numFmtId="169" fontId="10" fillId="2" borderId="3" xfId="4" applyNumberFormat="1" applyFont="1" applyFill="1" applyBorder="1" applyAlignment="1" applyProtection="1">
      <protection hidden="1"/>
    </xf>
    <xf numFmtId="169" fontId="10" fillId="2" borderId="4" xfId="4" applyNumberFormat="1" applyFont="1" applyFill="1" applyBorder="1" applyAlignment="1" applyProtection="1">
      <protection hidden="1"/>
    </xf>
    <xf numFmtId="169" fontId="10" fillId="2" borderId="5" xfId="4" applyNumberFormat="1" applyFont="1" applyFill="1" applyBorder="1" applyAlignment="1" applyProtection="1">
      <protection hidden="1"/>
    </xf>
    <xf numFmtId="4" fontId="4" fillId="2" borderId="2" xfId="0" applyNumberFormat="1" applyFont="1" applyFill="1" applyBorder="1"/>
    <xf numFmtId="170" fontId="7" fillId="2" borderId="2" xfId="1" applyNumberFormat="1" applyFont="1" applyFill="1" applyBorder="1" applyAlignment="1">
      <alignment horizontal="center" vertical="center" wrapText="1"/>
    </xf>
    <xf numFmtId="170" fontId="6" fillId="2" borderId="2" xfId="1" applyNumberFormat="1" applyFont="1" applyFill="1" applyBorder="1" applyAlignment="1">
      <alignment horizontal="center" vertical="center" wrapText="1"/>
    </xf>
    <xf numFmtId="168" fontId="7" fillId="2" borderId="2" xfId="4" applyNumberFormat="1" applyFont="1" applyFill="1" applyBorder="1" applyAlignment="1" applyProtection="1">
      <alignment horizontal="right" vertical="center"/>
      <protection hidden="1"/>
    </xf>
    <xf numFmtId="167" fontId="6" fillId="2" borderId="2" xfId="3" applyNumberFormat="1" applyFont="1" applyFill="1" applyBorder="1" applyAlignment="1" applyProtection="1">
      <protection hidden="1"/>
    </xf>
    <xf numFmtId="171" fontId="7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/>
    <xf numFmtId="171" fontId="2" fillId="2" borderId="2" xfId="0" applyNumberFormat="1" applyFont="1" applyFill="1" applyBorder="1" applyAlignment="1">
      <alignment horizontal="right"/>
    </xf>
    <xf numFmtId="166" fontId="2" fillId="2" borderId="2" xfId="1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wrapText="1"/>
    </xf>
    <xf numFmtId="170" fontId="2" fillId="2" borderId="2" xfId="1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0" fontId="7" fillId="2" borderId="2" xfId="2" applyNumberFormat="1" applyFont="1" applyFill="1" applyBorder="1" applyAlignment="1" applyProtection="1">
      <alignment horizontal="left" vertical="center" wrapText="1"/>
      <protection hidden="1"/>
    </xf>
    <xf numFmtId="168" fontId="7" fillId="2" borderId="2" xfId="2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>
      <alignment horizontal="right"/>
    </xf>
    <xf numFmtId="166" fontId="4" fillId="2" borderId="2" xfId="1" applyNumberFormat="1" applyFont="1" applyFill="1" applyBorder="1"/>
    <xf numFmtId="0" fontId="4" fillId="2" borderId="2" xfId="0" applyFont="1" applyFill="1" applyBorder="1"/>
    <xf numFmtId="170" fontId="4" fillId="2" borderId="2" xfId="1" applyNumberFormat="1" applyFont="1" applyFill="1" applyBorder="1" applyAlignment="1">
      <alignment horizontal="right"/>
    </xf>
    <xf numFmtId="168" fontId="7" fillId="2" borderId="3" xfId="2" applyNumberFormat="1" applyFont="1" applyFill="1" applyBorder="1" applyAlignment="1" applyProtection="1">
      <protection hidden="1"/>
    </xf>
    <xf numFmtId="49" fontId="4" fillId="2" borderId="6" xfId="0" applyNumberFormat="1" applyFont="1" applyFill="1" applyBorder="1" applyAlignment="1">
      <alignment horizontal="right"/>
    </xf>
    <xf numFmtId="168" fontId="7" fillId="2" borderId="6" xfId="2" applyNumberFormat="1" applyFont="1" applyFill="1" applyBorder="1" applyAlignment="1" applyProtection="1">
      <protection hidden="1"/>
    </xf>
    <xf numFmtId="166" fontId="7" fillId="2" borderId="6" xfId="1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70" fontId="7" fillId="2" borderId="6" xfId="1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 applyProtection="1">
      <protection hidden="1"/>
    </xf>
    <xf numFmtId="166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1" fontId="6" fillId="2" borderId="3" xfId="0" applyNumberFormat="1" applyFont="1" applyFill="1" applyBorder="1" applyAlignment="1">
      <alignment horizontal="right" vertical="center" wrapText="1"/>
    </xf>
    <xf numFmtId="170" fontId="6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7" fontId="7" fillId="2" borderId="2" xfId="3" applyNumberFormat="1" applyFont="1" applyFill="1" applyBorder="1" applyAlignment="1" applyProtection="1">
      <protection hidden="1"/>
    </xf>
    <xf numFmtId="0" fontId="4" fillId="2" borderId="2" xfId="0" applyFont="1" applyFill="1" applyBorder="1" applyAlignment="1">
      <alignment horizontal="center"/>
    </xf>
    <xf numFmtId="171" fontId="4" fillId="2" borderId="2" xfId="0" applyNumberFormat="1" applyFont="1" applyFill="1" applyBorder="1"/>
    <xf numFmtId="171" fontId="4" fillId="2" borderId="2" xfId="0" applyNumberFormat="1" applyFont="1" applyFill="1" applyBorder="1" applyAlignment="1">
      <alignment horizontal="right"/>
    </xf>
    <xf numFmtId="0" fontId="4" fillId="2" borderId="0" xfId="0" applyFont="1" applyFill="1"/>
  </cellXfs>
  <cellStyles count="5">
    <cellStyle name="Обычный" xfId="0" builtinId="0"/>
    <cellStyle name="Обычный 2 2" xfId="4"/>
    <cellStyle name="Обычный 2 3" xfId="3"/>
    <cellStyle name="Обычный 2 4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96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83" sqref="C83"/>
    </sheetView>
  </sheetViews>
  <sheetFormatPr defaultRowHeight="15" x14ac:dyDescent="0.25"/>
  <cols>
    <col min="1" max="1" width="4.28515625" style="1" customWidth="1"/>
    <col min="2" max="2" width="32.42578125" style="1" customWidth="1"/>
    <col min="3" max="3" width="33.28515625" style="1" customWidth="1"/>
    <col min="4" max="4" width="30.140625" style="1" customWidth="1"/>
    <col min="5" max="5" width="16.5703125" style="1" customWidth="1"/>
    <col min="6" max="6" width="31.42578125" style="1" customWidth="1"/>
    <col min="7" max="7" width="28.28515625" style="1" customWidth="1"/>
    <col min="8" max="8" width="15" style="1" customWidth="1"/>
    <col min="9" max="9" width="31" style="1" customWidth="1"/>
    <col min="10" max="10" width="28" style="1" customWidth="1"/>
    <col min="11" max="11" width="16.5703125" style="1" customWidth="1"/>
    <col min="12" max="12" width="31.140625" style="1" customWidth="1"/>
    <col min="13" max="13" width="27.85546875" style="1" customWidth="1"/>
    <col min="14" max="14" width="15.28515625" style="1" customWidth="1"/>
    <col min="15" max="15" width="31.42578125" style="1" customWidth="1"/>
    <col min="16" max="16" width="28" style="1" customWidth="1"/>
    <col min="17" max="17" width="14.28515625" style="1" customWidth="1"/>
    <col min="18" max="18" width="31" style="1" customWidth="1"/>
    <col min="19" max="19" width="27.5703125" style="1" customWidth="1"/>
    <col min="20" max="20" width="14.28515625" style="1" customWidth="1"/>
    <col min="21" max="21" width="31.42578125" style="1" customWidth="1"/>
    <col min="22" max="22" width="28.5703125" style="1" customWidth="1"/>
    <col min="23" max="23" width="14.28515625" style="1" customWidth="1"/>
    <col min="24" max="24" width="31.85546875" style="1" customWidth="1"/>
    <col min="25" max="25" width="28" style="1" customWidth="1"/>
    <col min="26" max="26" width="14.5703125" style="1" customWidth="1"/>
    <col min="27" max="27" width="31.5703125" style="1" customWidth="1"/>
    <col min="28" max="28" width="28" style="1" customWidth="1"/>
    <col min="29" max="29" width="14.28515625" style="1" customWidth="1"/>
    <col min="30" max="30" width="31.5703125" style="1" customWidth="1"/>
    <col min="31" max="31" width="28" style="1" customWidth="1"/>
    <col min="32" max="32" width="14.28515625" style="1" customWidth="1"/>
    <col min="33" max="33" width="30.5703125" style="1" customWidth="1"/>
    <col min="34" max="34" width="27.5703125" style="1" customWidth="1"/>
    <col min="35" max="35" width="14.5703125" style="1" customWidth="1"/>
    <col min="36" max="36" width="31" style="1" customWidth="1"/>
    <col min="37" max="37" width="28" style="1" customWidth="1"/>
    <col min="38" max="38" width="16.5703125" style="1" customWidth="1"/>
    <col min="39" max="39" width="31.140625" style="1" customWidth="1"/>
    <col min="40" max="40" width="27.85546875" style="1" customWidth="1"/>
    <col min="41" max="41" width="14.28515625" style="1" customWidth="1"/>
    <col min="42" max="42" width="31.42578125" style="1" customWidth="1"/>
    <col min="43" max="43" width="28" style="1" customWidth="1"/>
    <col min="44" max="44" width="14.28515625" style="1" customWidth="1"/>
    <col min="45" max="45" width="31.42578125" style="1" customWidth="1"/>
    <col min="46" max="46" width="28.5703125" style="1" customWidth="1"/>
    <col min="47" max="47" width="14.28515625" style="1" customWidth="1"/>
    <col min="48" max="48" width="31.85546875" style="1" customWidth="1"/>
    <col min="49" max="49" width="28" style="1" customWidth="1"/>
    <col min="50" max="50" width="14" style="1" customWidth="1"/>
    <col min="51" max="51" width="30.7109375" style="1" customWidth="1"/>
    <col min="52" max="52" width="27.85546875" style="1" customWidth="1"/>
    <col min="53" max="53" width="14.140625" style="1" customWidth="1"/>
    <col min="54" max="54" width="31.5703125" style="1" customWidth="1"/>
    <col min="55" max="55" width="28" style="1" customWidth="1"/>
    <col min="56" max="56" width="14.42578125" style="1" customWidth="1"/>
    <col min="57" max="57" width="31.140625" style="1" customWidth="1"/>
    <col min="58" max="58" width="27.85546875" style="1" customWidth="1"/>
    <col min="59" max="59" width="14.28515625" style="1" customWidth="1"/>
    <col min="60" max="60" width="31.140625" style="1" customWidth="1"/>
    <col min="61" max="61" width="27.85546875" style="1" customWidth="1"/>
    <col min="62" max="62" width="14.28515625" style="1" customWidth="1"/>
    <col min="63" max="63" width="31.5703125" style="1" customWidth="1"/>
    <col min="64" max="64" width="28" style="1" customWidth="1"/>
    <col min="65" max="65" width="16.28515625" style="1" customWidth="1"/>
    <col min="66" max="66" width="31" style="1" customWidth="1"/>
    <col min="67" max="67" width="27.5703125" style="1" customWidth="1"/>
    <col min="68" max="68" width="14.5703125" style="1" customWidth="1"/>
    <col min="69" max="69" width="30.5703125" style="1" customWidth="1"/>
    <col min="70" max="70" width="27.5703125" style="1" customWidth="1"/>
    <col min="71" max="71" width="14.5703125" style="1" customWidth="1"/>
    <col min="72" max="72" width="31" style="1" customWidth="1"/>
    <col min="73" max="73" width="27.5703125" style="1" customWidth="1"/>
    <col min="74" max="74" width="14.5703125" style="1" customWidth="1"/>
    <col min="75" max="75" width="31" style="1" customWidth="1"/>
    <col min="76" max="76" width="27.5703125" style="1" customWidth="1"/>
    <col min="77" max="77" width="14.5703125" style="1" customWidth="1"/>
    <col min="78" max="78" width="31.5703125" style="1" customWidth="1"/>
    <col min="79" max="79" width="28" style="1" customWidth="1"/>
    <col min="80" max="80" width="14.5703125" style="1" customWidth="1"/>
    <col min="81" max="81" width="30.5703125" style="1" customWidth="1"/>
    <col min="82" max="82" width="27.5703125" style="1" customWidth="1"/>
    <col min="83" max="83" width="14.5703125" style="1" customWidth="1"/>
    <col min="84" max="84" width="30.5703125" style="1" customWidth="1"/>
    <col min="85" max="85" width="27.5703125" style="1" customWidth="1"/>
    <col min="86" max="86" width="14.5703125" style="1" customWidth="1"/>
    <col min="87" max="87" width="31" style="1" customWidth="1"/>
    <col min="88" max="88" width="27.5703125" style="1" customWidth="1"/>
    <col min="89" max="89" width="14.5703125" style="1" customWidth="1"/>
    <col min="90" max="90" width="30.5703125" style="1" customWidth="1"/>
    <col min="91" max="91" width="27.5703125" style="1" customWidth="1"/>
    <col min="92" max="92" width="14.5703125" style="1" customWidth="1"/>
    <col min="93" max="93" width="31.5703125" style="1" customWidth="1"/>
    <col min="94" max="94" width="28" style="1" customWidth="1"/>
    <col min="95" max="95" width="14.5703125" style="1" customWidth="1"/>
    <col min="96" max="96" width="31.5703125" style="1" customWidth="1"/>
    <col min="97" max="97" width="28" style="1" customWidth="1"/>
    <col min="98" max="98" width="14.7109375" style="1" customWidth="1"/>
    <col min="99" max="99" width="31" style="1" customWidth="1"/>
    <col min="100" max="100" width="27.5703125" style="1" customWidth="1"/>
    <col min="101" max="101" width="15.5703125" style="1" customWidth="1"/>
    <col min="102" max="102" width="30.5703125" style="1" customWidth="1"/>
    <col min="103" max="103" width="27.5703125" style="1" customWidth="1"/>
    <col min="104" max="104" width="14.5703125" style="1" customWidth="1"/>
    <col min="105" max="105" width="31" style="1" customWidth="1"/>
    <col min="106" max="106" width="27.5703125" style="1" customWidth="1"/>
    <col min="107" max="107" width="15.5703125" style="1" customWidth="1"/>
    <col min="108" max="108" width="31" style="1" customWidth="1"/>
    <col min="109" max="109" width="27.5703125" style="1" customWidth="1"/>
    <col min="110" max="110" width="14.5703125" style="1" customWidth="1"/>
    <col min="111" max="111" width="31" style="1" customWidth="1"/>
    <col min="112" max="112" width="27.5703125" style="1" customWidth="1"/>
    <col min="113" max="113" width="15.85546875" style="1" customWidth="1"/>
    <col min="114" max="114" width="31" style="1" customWidth="1"/>
    <col min="115" max="115" width="27.5703125" style="1" customWidth="1"/>
    <col min="116" max="116" width="14.5703125" style="1" customWidth="1"/>
    <col min="117" max="117" width="30.5703125" style="1" customWidth="1"/>
    <col min="118" max="118" width="27.5703125" style="1" customWidth="1"/>
    <col min="119" max="119" width="16.42578125" style="1" customWidth="1"/>
    <col min="120" max="120" width="31.5703125" style="1" customWidth="1"/>
    <col min="121" max="121" width="28" style="1" customWidth="1"/>
    <col min="122" max="122" width="16.28515625" style="1" customWidth="1"/>
    <col min="123" max="123" width="30.5703125" style="1" customWidth="1"/>
    <col min="124" max="124" width="27.5703125" style="1" customWidth="1"/>
    <col min="125" max="125" width="14.5703125" style="1" customWidth="1"/>
    <col min="126" max="126" width="30.5703125" style="1" customWidth="1"/>
    <col min="127" max="127" width="27.5703125" style="1" customWidth="1"/>
    <col min="128" max="128" width="14.5703125" style="1" customWidth="1"/>
    <col min="129" max="129" width="30.7109375" style="1" customWidth="1"/>
    <col min="130" max="130" width="27.85546875" style="1" customWidth="1"/>
    <col min="131" max="131" width="14.85546875" style="1" customWidth="1"/>
    <col min="132" max="132" width="30.5703125" style="1" customWidth="1"/>
    <col min="133" max="133" width="27.5703125" style="1" customWidth="1"/>
    <col min="134" max="134" width="14.5703125" style="1" customWidth="1"/>
    <col min="135" max="135" width="31" style="1" customWidth="1"/>
    <col min="136" max="136" width="27.5703125" style="1" customWidth="1"/>
    <col min="137" max="137" width="14.5703125" style="1" customWidth="1"/>
    <col min="138" max="138" width="31" style="1" customWidth="1"/>
    <col min="139" max="139" width="27.5703125" style="1" customWidth="1"/>
    <col min="140" max="140" width="14.5703125" style="1" customWidth="1"/>
    <col min="141" max="141" width="31" style="1" customWidth="1"/>
    <col min="142" max="142" width="27.5703125" style="1" customWidth="1"/>
    <col min="143" max="143" width="14.5703125" style="1" customWidth="1"/>
    <col min="144" max="144" width="31.42578125" style="1" customWidth="1"/>
    <col min="145" max="145" width="28.5703125" style="1" customWidth="1"/>
    <col min="146" max="146" width="15.140625" style="1" customWidth="1"/>
    <col min="147" max="147" width="30.5703125" style="1" customWidth="1"/>
    <col min="148" max="148" width="27.5703125" style="1" customWidth="1"/>
    <col min="149" max="149" width="14.5703125" style="1" customWidth="1"/>
    <col min="150" max="150" width="30.5703125" style="1" customWidth="1"/>
    <col min="151" max="151" width="27.5703125" style="1" customWidth="1"/>
    <col min="152" max="152" width="14.5703125" style="1" customWidth="1"/>
    <col min="153" max="153" width="30.5703125" style="1" customWidth="1"/>
    <col min="154" max="154" width="27.5703125" style="1" customWidth="1"/>
    <col min="155" max="155" width="14.5703125" style="1" customWidth="1"/>
    <col min="156" max="156" width="31.5703125" style="1" customWidth="1"/>
    <col min="157" max="157" width="28" style="1" customWidth="1"/>
    <col min="158" max="158" width="14.5703125" style="1" customWidth="1"/>
    <col min="159" max="159" width="31.5703125" style="1" customWidth="1"/>
    <col min="160" max="160" width="28" style="1" customWidth="1"/>
    <col min="161" max="161" width="14.5703125" style="1" customWidth="1"/>
    <col min="162" max="162" width="30.5703125" style="1" customWidth="1"/>
    <col min="163" max="163" width="27.5703125" style="1" customWidth="1"/>
    <col min="164" max="164" width="14.5703125" style="1" customWidth="1"/>
    <col min="165" max="165" width="30.5703125" style="1" customWidth="1"/>
    <col min="166" max="166" width="27.5703125" style="1" customWidth="1"/>
    <col min="167" max="167" width="14.5703125" style="1" customWidth="1"/>
    <col min="168" max="168" width="30.5703125" style="1" customWidth="1"/>
    <col min="169" max="169" width="27.5703125" style="1" customWidth="1"/>
    <col min="170" max="170" width="14.5703125" style="1" customWidth="1"/>
    <col min="171" max="171" width="31.42578125" style="1" customWidth="1"/>
    <col min="172" max="172" width="28" style="1" customWidth="1"/>
    <col min="173" max="173" width="14.28515625" style="1" customWidth="1"/>
    <col min="174" max="174" width="30.5703125" style="1" customWidth="1"/>
    <col min="175" max="175" width="27.5703125" style="1" customWidth="1"/>
    <col min="176" max="176" width="20.42578125" style="1" customWidth="1"/>
    <col min="177" max="177" width="30.5703125" style="1" customWidth="1"/>
    <col min="178" max="178" width="27.5703125" style="1" customWidth="1"/>
    <col min="179" max="179" width="14.5703125" style="1" customWidth="1"/>
    <col min="180" max="180" width="30.5703125" style="1" customWidth="1"/>
    <col min="181" max="181" width="27.5703125" style="1" customWidth="1"/>
    <col min="182" max="182" width="14.5703125" style="1" customWidth="1"/>
    <col min="183" max="183" width="30.5703125" style="1" customWidth="1"/>
    <col min="184" max="184" width="27.5703125" style="1" customWidth="1"/>
    <col min="185" max="185" width="14.5703125" style="1" customWidth="1"/>
    <col min="186" max="186" width="30.5703125" style="1" customWidth="1"/>
    <col min="187" max="187" width="27.5703125" style="1" customWidth="1"/>
    <col min="188" max="188" width="14.5703125" style="1" customWidth="1"/>
    <col min="189" max="189" width="30.5703125" style="1" customWidth="1"/>
    <col min="190" max="190" width="27.5703125" style="1" customWidth="1"/>
    <col min="191" max="191" width="14.5703125" style="1" customWidth="1"/>
    <col min="192" max="192" width="30.5703125" style="1" customWidth="1"/>
    <col min="193" max="193" width="27.5703125" style="1" customWidth="1"/>
    <col min="194" max="194" width="14.5703125" style="1" customWidth="1"/>
    <col min="195" max="16384" width="9.140625" style="1"/>
  </cols>
  <sheetData>
    <row r="1" spans="1:194" ht="15.75" x14ac:dyDescent="0.25">
      <c r="A1" s="8"/>
      <c r="B1" s="8"/>
      <c r="C1" s="8"/>
      <c r="D1" s="8"/>
      <c r="E1" s="8"/>
      <c r="F1" s="9"/>
      <c r="G1" s="9"/>
      <c r="H1" s="9"/>
    </row>
    <row r="2" spans="1:194" ht="15.75" x14ac:dyDescent="0.25">
      <c r="A2" s="2"/>
      <c r="B2" s="2"/>
      <c r="C2" s="2"/>
      <c r="D2" s="2"/>
      <c r="E2" s="2"/>
    </row>
    <row r="3" spans="1:194" x14ac:dyDescent="0.25">
      <c r="A3" s="10" t="s">
        <v>0</v>
      </c>
      <c r="B3" s="11"/>
      <c r="C3" s="11"/>
      <c r="D3" s="11"/>
      <c r="E3" s="11"/>
      <c r="F3" s="9"/>
      <c r="G3" s="9"/>
      <c r="H3" s="9"/>
    </row>
    <row r="4" spans="1:194" ht="16.5" thickBot="1" x14ac:dyDescent="0.3">
      <c r="A4" s="2"/>
      <c r="B4" s="2"/>
      <c r="C4" s="2"/>
      <c r="D4" s="2"/>
      <c r="E4" s="2"/>
      <c r="F4" s="3"/>
      <c r="G4" s="3"/>
      <c r="H4" s="4" t="s">
        <v>1</v>
      </c>
    </row>
    <row r="5" spans="1:194" s="5" customFormat="1" ht="138.75" customHeight="1" thickBot="1" x14ac:dyDescent="0.3">
      <c r="A5" s="66" t="s">
        <v>2</v>
      </c>
      <c r="B5" s="66" t="s">
        <v>3</v>
      </c>
      <c r="C5" s="66" t="s">
        <v>4</v>
      </c>
      <c r="D5" s="67"/>
      <c r="E5" s="67"/>
      <c r="F5" s="67" t="s">
        <v>49</v>
      </c>
      <c r="G5" s="67"/>
      <c r="H5" s="67"/>
      <c r="I5" s="68" t="s">
        <v>50</v>
      </c>
      <c r="J5" s="67"/>
      <c r="K5" s="67"/>
      <c r="L5" s="68" t="s">
        <v>67</v>
      </c>
      <c r="M5" s="67"/>
      <c r="N5" s="67"/>
      <c r="O5" s="68" t="s">
        <v>68</v>
      </c>
      <c r="P5" s="67"/>
      <c r="Q5" s="67"/>
      <c r="R5" s="68" t="s">
        <v>69</v>
      </c>
      <c r="S5" s="67"/>
      <c r="T5" s="67"/>
      <c r="U5" s="68" t="s">
        <v>80</v>
      </c>
      <c r="V5" s="67"/>
      <c r="W5" s="67"/>
      <c r="X5" s="68" t="s">
        <v>81</v>
      </c>
      <c r="Y5" s="67"/>
      <c r="Z5" s="67"/>
      <c r="AA5" s="68" t="s">
        <v>82</v>
      </c>
      <c r="AB5" s="67"/>
      <c r="AC5" s="67"/>
      <c r="AD5" s="68" t="s">
        <v>91</v>
      </c>
      <c r="AE5" s="67"/>
      <c r="AF5" s="67"/>
      <c r="AG5" s="68" t="s">
        <v>52</v>
      </c>
      <c r="AH5" s="67"/>
      <c r="AI5" s="67"/>
      <c r="AJ5" s="68" t="s">
        <v>120</v>
      </c>
      <c r="AK5" s="67"/>
      <c r="AL5" s="67"/>
      <c r="AM5" s="68" t="s">
        <v>53</v>
      </c>
      <c r="AN5" s="67"/>
      <c r="AO5" s="67"/>
      <c r="AP5" s="68" t="s">
        <v>54</v>
      </c>
      <c r="AQ5" s="67"/>
      <c r="AR5" s="67"/>
      <c r="AS5" s="68" t="s">
        <v>55</v>
      </c>
      <c r="AT5" s="67"/>
      <c r="AU5" s="67"/>
      <c r="AV5" s="68" t="s">
        <v>56</v>
      </c>
      <c r="AW5" s="67"/>
      <c r="AX5" s="67"/>
      <c r="AY5" s="68" t="s">
        <v>97</v>
      </c>
      <c r="AZ5" s="67"/>
      <c r="BA5" s="67"/>
      <c r="BB5" s="68" t="s">
        <v>57</v>
      </c>
      <c r="BC5" s="67"/>
      <c r="BD5" s="67"/>
      <c r="BE5" s="68" t="s">
        <v>98</v>
      </c>
      <c r="BF5" s="67"/>
      <c r="BG5" s="67"/>
      <c r="BH5" s="68" t="s">
        <v>99</v>
      </c>
      <c r="BI5" s="67"/>
      <c r="BJ5" s="67"/>
      <c r="BK5" s="68" t="s">
        <v>100</v>
      </c>
      <c r="BL5" s="67"/>
      <c r="BM5" s="67"/>
      <c r="BN5" s="68" t="s">
        <v>60</v>
      </c>
      <c r="BO5" s="67"/>
      <c r="BP5" s="67"/>
      <c r="BQ5" s="68" t="s">
        <v>101</v>
      </c>
      <c r="BR5" s="67"/>
      <c r="BS5" s="67"/>
      <c r="BT5" s="68" t="s">
        <v>102</v>
      </c>
      <c r="BU5" s="67"/>
      <c r="BV5" s="67"/>
      <c r="BW5" s="68" t="s">
        <v>103</v>
      </c>
      <c r="BX5" s="67"/>
      <c r="BY5" s="67"/>
      <c r="BZ5" s="68" t="s">
        <v>104</v>
      </c>
      <c r="CA5" s="67"/>
      <c r="CB5" s="67"/>
      <c r="CC5" s="68" t="s">
        <v>62</v>
      </c>
      <c r="CD5" s="67"/>
      <c r="CE5" s="67"/>
      <c r="CF5" s="68" t="s">
        <v>63</v>
      </c>
      <c r="CG5" s="67"/>
      <c r="CH5" s="67"/>
      <c r="CI5" s="68" t="s">
        <v>64</v>
      </c>
      <c r="CJ5" s="67"/>
      <c r="CK5" s="67"/>
      <c r="CL5" s="68" t="s">
        <v>65</v>
      </c>
      <c r="CM5" s="67"/>
      <c r="CN5" s="67"/>
      <c r="CO5" s="68" t="s">
        <v>105</v>
      </c>
      <c r="CP5" s="67"/>
      <c r="CQ5" s="67"/>
      <c r="CR5" s="68" t="s">
        <v>106</v>
      </c>
      <c r="CS5" s="67"/>
      <c r="CT5" s="67"/>
      <c r="CU5" s="68" t="s">
        <v>107</v>
      </c>
      <c r="CV5" s="67"/>
      <c r="CW5" s="67"/>
      <c r="CX5" s="68" t="s">
        <v>108</v>
      </c>
      <c r="CY5" s="67"/>
      <c r="CZ5" s="67"/>
      <c r="DA5" s="68" t="s">
        <v>109</v>
      </c>
      <c r="DB5" s="67"/>
      <c r="DC5" s="67"/>
      <c r="DD5" s="68" t="s">
        <v>110</v>
      </c>
      <c r="DE5" s="67"/>
      <c r="DF5" s="67"/>
      <c r="DG5" s="68" t="s">
        <v>111</v>
      </c>
      <c r="DH5" s="67"/>
      <c r="DI5" s="67"/>
      <c r="DJ5" s="68" t="s">
        <v>61</v>
      </c>
      <c r="DK5" s="67"/>
      <c r="DL5" s="67"/>
      <c r="DM5" s="68" t="s">
        <v>112</v>
      </c>
      <c r="DN5" s="67"/>
      <c r="DO5" s="67"/>
      <c r="DP5" s="68" t="s">
        <v>113</v>
      </c>
      <c r="DQ5" s="67"/>
      <c r="DR5" s="67"/>
      <c r="DS5" s="68" t="s">
        <v>114</v>
      </c>
      <c r="DT5" s="67"/>
      <c r="DU5" s="67"/>
      <c r="DV5" s="68" t="s">
        <v>115</v>
      </c>
      <c r="DW5" s="67"/>
      <c r="DX5" s="67"/>
      <c r="DY5" s="68" t="s">
        <v>51</v>
      </c>
      <c r="DZ5" s="67"/>
      <c r="EA5" s="67"/>
      <c r="EB5" s="68" t="s">
        <v>116</v>
      </c>
      <c r="EC5" s="67"/>
      <c r="ED5" s="67"/>
      <c r="EE5" s="68" t="s">
        <v>117</v>
      </c>
      <c r="EF5" s="67"/>
      <c r="EG5" s="67"/>
      <c r="EH5" s="68" t="s">
        <v>118</v>
      </c>
      <c r="EI5" s="67"/>
      <c r="EJ5" s="67"/>
      <c r="EK5" s="68" t="s">
        <v>119</v>
      </c>
      <c r="EL5" s="67"/>
      <c r="EM5" s="67"/>
      <c r="EN5" s="68" t="s">
        <v>59</v>
      </c>
      <c r="EO5" s="67"/>
      <c r="EP5" s="67"/>
      <c r="EQ5" s="68" t="s">
        <v>121</v>
      </c>
      <c r="ER5" s="67"/>
      <c r="ES5" s="67"/>
      <c r="ET5" s="68" t="s">
        <v>122</v>
      </c>
      <c r="EU5" s="67"/>
      <c r="EV5" s="67"/>
      <c r="EW5" s="68" t="s">
        <v>123</v>
      </c>
      <c r="EX5" s="67"/>
      <c r="EY5" s="67"/>
      <c r="EZ5" s="68" t="s">
        <v>66</v>
      </c>
      <c r="FA5" s="67"/>
      <c r="FB5" s="67"/>
      <c r="FC5" s="68" t="s">
        <v>124</v>
      </c>
      <c r="FD5" s="67"/>
      <c r="FE5" s="67"/>
      <c r="FF5" s="68" t="s">
        <v>125</v>
      </c>
      <c r="FG5" s="68"/>
      <c r="FH5" s="68"/>
      <c r="FI5" s="68" t="s">
        <v>126</v>
      </c>
      <c r="FJ5" s="68"/>
      <c r="FK5" s="68"/>
      <c r="FL5" s="68" t="s">
        <v>135</v>
      </c>
      <c r="FM5" s="67"/>
      <c r="FN5" s="67"/>
      <c r="FO5" s="68" t="s">
        <v>58</v>
      </c>
      <c r="FP5" s="67"/>
      <c r="FQ5" s="67"/>
      <c r="FR5" s="68" t="s">
        <v>127</v>
      </c>
      <c r="FS5" s="67"/>
      <c r="FT5" s="67"/>
      <c r="FU5" s="68" t="s">
        <v>128</v>
      </c>
      <c r="FV5" s="67"/>
      <c r="FW5" s="67"/>
      <c r="FX5" s="68" t="s">
        <v>129</v>
      </c>
      <c r="FY5" s="67"/>
      <c r="FZ5" s="67"/>
      <c r="GA5" s="68" t="s">
        <v>130</v>
      </c>
      <c r="GB5" s="67"/>
      <c r="GC5" s="67"/>
      <c r="GD5" s="68" t="s">
        <v>131</v>
      </c>
      <c r="GE5" s="67"/>
      <c r="GF5" s="67"/>
      <c r="GG5" s="68" t="s">
        <v>132</v>
      </c>
      <c r="GH5" s="67"/>
      <c r="GI5" s="67"/>
      <c r="GJ5" s="68" t="s">
        <v>133</v>
      </c>
      <c r="GK5" s="67"/>
      <c r="GL5" s="67"/>
    </row>
    <row r="6" spans="1:194" ht="158.25" customHeight="1" thickBot="1" x14ac:dyDescent="0.3">
      <c r="A6" s="67"/>
      <c r="B6" s="67"/>
      <c r="C6" s="7" t="s">
        <v>46</v>
      </c>
      <c r="D6" s="7" t="s">
        <v>47</v>
      </c>
      <c r="E6" s="7" t="s">
        <v>48</v>
      </c>
      <c r="F6" s="7" t="s">
        <v>46</v>
      </c>
      <c r="G6" s="7" t="s">
        <v>47</v>
      </c>
      <c r="H6" s="7" t="s">
        <v>48</v>
      </c>
      <c r="I6" s="7" t="s">
        <v>46</v>
      </c>
      <c r="J6" s="7" t="s">
        <v>47</v>
      </c>
      <c r="K6" s="7" t="s">
        <v>48</v>
      </c>
      <c r="L6" s="7" t="s">
        <v>46</v>
      </c>
      <c r="M6" s="7" t="s">
        <v>47</v>
      </c>
      <c r="N6" s="7" t="s">
        <v>48</v>
      </c>
      <c r="O6" s="7" t="s">
        <v>46</v>
      </c>
      <c r="P6" s="7" t="s">
        <v>47</v>
      </c>
      <c r="Q6" s="7" t="s">
        <v>48</v>
      </c>
      <c r="R6" s="7" t="s">
        <v>46</v>
      </c>
      <c r="S6" s="7" t="s">
        <v>47</v>
      </c>
      <c r="T6" s="7" t="s">
        <v>48</v>
      </c>
      <c r="U6" s="7" t="s">
        <v>46</v>
      </c>
      <c r="V6" s="7" t="s">
        <v>47</v>
      </c>
      <c r="W6" s="7" t="s">
        <v>48</v>
      </c>
      <c r="X6" s="7" t="s">
        <v>46</v>
      </c>
      <c r="Y6" s="7" t="s">
        <v>47</v>
      </c>
      <c r="Z6" s="7" t="s">
        <v>48</v>
      </c>
      <c r="AA6" s="7" t="s">
        <v>46</v>
      </c>
      <c r="AB6" s="7" t="s">
        <v>47</v>
      </c>
      <c r="AC6" s="7" t="s">
        <v>48</v>
      </c>
      <c r="AD6" s="7" t="s">
        <v>46</v>
      </c>
      <c r="AE6" s="7" t="s">
        <v>47</v>
      </c>
      <c r="AF6" s="7" t="s">
        <v>48</v>
      </c>
      <c r="AG6" s="7" t="s">
        <v>46</v>
      </c>
      <c r="AH6" s="7" t="s">
        <v>47</v>
      </c>
      <c r="AI6" s="7" t="s">
        <v>48</v>
      </c>
      <c r="AJ6" s="7" t="s">
        <v>46</v>
      </c>
      <c r="AK6" s="7" t="s">
        <v>47</v>
      </c>
      <c r="AL6" s="7" t="s">
        <v>48</v>
      </c>
      <c r="AM6" s="7" t="s">
        <v>46</v>
      </c>
      <c r="AN6" s="7" t="s">
        <v>47</v>
      </c>
      <c r="AO6" s="7" t="s">
        <v>48</v>
      </c>
      <c r="AP6" s="7" t="s">
        <v>46</v>
      </c>
      <c r="AQ6" s="7" t="s">
        <v>47</v>
      </c>
      <c r="AR6" s="7" t="s">
        <v>48</v>
      </c>
      <c r="AS6" s="7" t="s">
        <v>46</v>
      </c>
      <c r="AT6" s="7" t="s">
        <v>47</v>
      </c>
      <c r="AU6" s="7" t="s">
        <v>48</v>
      </c>
      <c r="AV6" s="7" t="s">
        <v>46</v>
      </c>
      <c r="AW6" s="7" t="s">
        <v>47</v>
      </c>
      <c r="AX6" s="7" t="s">
        <v>48</v>
      </c>
      <c r="AY6" s="7" t="s">
        <v>46</v>
      </c>
      <c r="AZ6" s="7" t="s">
        <v>47</v>
      </c>
      <c r="BA6" s="7" t="s">
        <v>48</v>
      </c>
      <c r="BB6" s="7" t="s">
        <v>46</v>
      </c>
      <c r="BC6" s="7" t="s">
        <v>47</v>
      </c>
      <c r="BD6" s="7" t="s">
        <v>48</v>
      </c>
      <c r="BE6" s="7" t="s">
        <v>46</v>
      </c>
      <c r="BF6" s="7" t="s">
        <v>47</v>
      </c>
      <c r="BG6" s="7" t="s">
        <v>48</v>
      </c>
      <c r="BH6" s="7" t="s">
        <v>46</v>
      </c>
      <c r="BI6" s="7" t="s">
        <v>47</v>
      </c>
      <c r="BJ6" s="7" t="s">
        <v>48</v>
      </c>
      <c r="BK6" s="7" t="s">
        <v>46</v>
      </c>
      <c r="BL6" s="7" t="s">
        <v>47</v>
      </c>
      <c r="BM6" s="7" t="s">
        <v>48</v>
      </c>
      <c r="BN6" s="7" t="s">
        <v>46</v>
      </c>
      <c r="BO6" s="7" t="s">
        <v>47</v>
      </c>
      <c r="BP6" s="7" t="s">
        <v>48</v>
      </c>
      <c r="BQ6" s="7" t="s">
        <v>46</v>
      </c>
      <c r="BR6" s="7" t="s">
        <v>47</v>
      </c>
      <c r="BS6" s="7" t="s">
        <v>48</v>
      </c>
      <c r="BT6" s="7" t="s">
        <v>46</v>
      </c>
      <c r="BU6" s="7" t="s">
        <v>47</v>
      </c>
      <c r="BV6" s="7" t="s">
        <v>48</v>
      </c>
      <c r="BW6" s="7" t="s">
        <v>46</v>
      </c>
      <c r="BX6" s="7" t="s">
        <v>47</v>
      </c>
      <c r="BY6" s="7" t="s">
        <v>48</v>
      </c>
      <c r="BZ6" s="7" t="s">
        <v>46</v>
      </c>
      <c r="CA6" s="7" t="s">
        <v>47</v>
      </c>
      <c r="CB6" s="7" t="s">
        <v>48</v>
      </c>
      <c r="CC6" s="7" t="s">
        <v>46</v>
      </c>
      <c r="CD6" s="7" t="s">
        <v>47</v>
      </c>
      <c r="CE6" s="7" t="s">
        <v>48</v>
      </c>
      <c r="CF6" s="7" t="s">
        <v>46</v>
      </c>
      <c r="CG6" s="7" t="s">
        <v>47</v>
      </c>
      <c r="CH6" s="7" t="s">
        <v>48</v>
      </c>
      <c r="CI6" s="7" t="s">
        <v>46</v>
      </c>
      <c r="CJ6" s="7" t="s">
        <v>47</v>
      </c>
      <c r="CK6" s="7" t="s">
        <v>48</v>
      </c>
      <c r="CL6" s="7" t="s">
        <v>46</v>
      </c>
      <c r="CM6" s="7" t="s">
        <v>47</v>
      </c>
      <c r="CN6" s="7" t="s">
        <v>48</v>
      </c>
      <c r="CO6" s="7" t="s">
        <v>46</v>
      </c>
      <c r="CP6" s="7" t="s">
        <v>47</v>
      </c>
      <c r="CQ6" s="7" t="s">
        <v>48</v>
      </c>
      <c r="CR6" s="7" t="s">
        <v>46</v>
      </c>
      <c r="CS6" s="7" t="s">
        <v>47</v>
      </c>
      <c r="CT6" s="7" t="s">
        <v>48</v>
      </c>
      <c r="CU6" s="7" t="s">
        <v>46</v>
      </c>
      <c r="CV6" s="7" t="s">
        <v>47</v>
      </c>
      <c r="CW6" s="7" t="s">
        <v>48</v>
      </c>
      <c r="CX6" s="7" t="s">
        <v>46</v>
      </c>
      <c r="CY6" s="7" t="s">
        <v>47</v>
      </c>
      <c r="CZ6" s="7" t="s">
        <v>48</v>
      </c>
      <c r="DA6" s="7" t="s">
        <v>46</v>
      </c>
      <c r="DB6" s="7" t="s">
        <v>47</v>
      </c>
      <c r="DC6" s="7" t="s">
        <v>48</v>
      </c>
      <c r="DD6" s="7" t="s">
        <v>46</v>
      </c>
      <c r="DE6" s="7" t="s">
        <v>47</v>
      </c>
      <c r="DF6" s="7" t="s">
        <v>48</v>
      </c>
      <c r="DG6" s="7" t="s">
        <v>46</v>
      </c>
      <c r="DH6" s="7" t="s">
        <v>47</v>
      </c>
      <c r="DI6" s="7" t="s">
        <v>48</v>
      </c>
      <c r="DJ6" s="7" t="s">
        <v>46</v>
      </c>
      <c r="DK6" s="7" t="s">
        <v>47</v>
      </c>
      <c r="DL6" s="7" t="s">
        <v>48</v>
      </c>
      <c r="DM6" s="7" t="s">
        <v>46</v>
      </c>
      <c r="DN6" s="7" t="s">
        <v>47</v>
      </c>
      <c r="DO6" s="7" t="s">
        <v>48</v>
      </c>
      <c r="DP6" s="7" t="s">
        <v>46</v>
      </c>
      <c r="DQ6" s="7" t="s">
        <v>47</v>
      </c>
      <c r="DR6" s="7" t="s">
        <v>48</v>
      </c>
      <c r="DS6" s="7" t="s">
        <v>46</v>
      </c>
      <c r="DT6" s="7" t="s">
        <v>47</v>
      </c>
      <c r="DU6" s="7" t="s">
        <v>48</v>
      </c>
      <c r="DV6" s="7" t="s">
        <v>46</v>
      </c>
      <c r="DW6" s="7" t="s">
        <v>47</v>
      </c>
      <c r="DX6" s="7" t="s">
        <v>48</v>
      </c>
      <c r="DY6" s="7" t="s">
        <v>46</v>
      </c>
      <c r="DZ6" s="7" t="s">
        <v>47</v>
      </c>
      <c r="EA6" s="7" t="s">
        <v>48</v>
      </c>
      <c r="EB6" s="7" t="s">
        <v>46</v>
      </c>
      <c r="EC6" s="7" t="s">
        <v>47</v>
      </c>
      <c r="ED6" s="7" t="s">
        <v>48</v>
      </c>
      <c r="EE6" s="7" t="s">
        <v>46</v>
      </c>
      <c r="EF6" s="7" t="s">
        <v>47</v>
      </c>
      <c r="EG6" s="7" t="s">
        <v>48</v>
      </c>
      <c r="EH6" s="7" t="s">
        <v>46</v>
      </c>
      <c r="EI6" s="7" t="s">
        <v>47</v>
      </c>
      <c r="EJ6" s="7" t="s">
        <v>48</v>
      </c>
      <c r="EK6" s="7" t="s">
        <v>46</v>
      </c>
      <c r="EL6" s="7" t="s">
        <v>47</v>
      </c>
      <c r="EM6" s="7" t="s">
        <v>48</v>
      </c>
      <c r="EN6" s="7" t="s">
        <v>46</v>
      </c>
      <c r="EO6" s="7" t="s">
        <v>47</v>
      </c>
      <c r="EP6" s="7" t="s">
        <v>48</v>
      </c>
      <c r="EQ6" s="7" t="s">
        <v>46</v>
      </c>
      <c r="ER6" s="7" t="s">
        <v>47</v>
      </c>
      <c r="ES6" s="7" t="s">
        <v>48</v>
      </c>
      <c r="ET6" s="7" t="s">
        <v>46</v>
      </c>
      <c r="EU6" s="7" t="s">
        <v>47</v>
      </c>
      <c r="EV6" s="7" t="s">
        <v>48</v>
      </c>
      <c r="EW6" s="7" t="s">
        <v>46</v>
      </c>
      <c r="EX6" s="7" t="s">
        <v>47</v>
      </c>
      <c r="EY6" s="7" t="s">
        <v>48</v>
      </c>
      <c r="EZ6" s="7" t="s">
        <v>46</v>
      </c>
      <c r="FA6" s="7" t="s">
        <v>47</v>
      </c>
      <c r="FB6" s="7" t="s">
        <v>48</v>
      </c>
      <c r="FC6" s="7" t="s">
        <v>46</v>
      </c>
      <c r="FD6" s="7" t="s">
        <v>47</v>
      </c>
      <c r="FE6" s="7" t="s">
        <v>48</v>
      </c>
      <c r="FF6" s="7" t="s">
        <v>46</v>
      </c>
      <c r="FG6" s="7" t="s">
        <v>47</v>
      </c>
      <c r="FH6" s="7" t="s">
        <v>48</v>
      </c>
      <c r="FI6" s="7" t="s">
        <v>46</v>
      </c>
      <c r="FJ6" s="7" t="s">
        <v>47</v>
      </c>
      <c r="FK6" s="7" t="s">
        <v>48</v>
      </c>
      <c r="FL6" s="7" t="s">
        <v>46</v>
      </c>
      <c r="FM6" s="7" t="s">
        <v>47</v>
      </c>
      <c r="FN6" s="7" t="s">
        <v>48</v>
      </c>
      <c r="FO6" s="7" t="s">
        <v>46</v>
      </c>
      <c r="FP6" s="7" t="s">
        <v>47</v>
      </c>
      <c r="FQ6" s="7" t="s">
        <v>48</v>
      </c>
      <c r="FR6" s="7" t="s">
        <v>46</v>
      </c>
      <c r="FS6" s="7" t="s">
        <v>47</v>
      </c>
      <c r="FT6" s="7" t="s">
        <v>48</v>
      </c>
      <c r="FU6" s="7" t="s">
        <v>46</v>
      </c>
      <c r="FV6" s="7" t="s">
        <v>47</v>
      </c>
      <c r="FW6" s="7" t="s">
        <v>48</v>
      </c>
      <c r="FX6" s="7" t="s">
        <v>46</v>
      </c>
      <c r="FY6" s="7" t="s">
        <v>47</v>
      </c>
      <c r="FZ6" s="7" t="s">
        <v>48</v>
      </c>
      <c r="GA6" s="7" t="s">
        <v>46</v>
      </c>
      <c r="GB6" s="7" t="s">
        <v>47</v>
      </c>
      <c r="GC6" s="7" t="s">
        <v>48</v>
      </c>
      <c r="GD6" s="7" t="s">
        <v>46</v>
      </c>
      <c r="GE6" s="7" t="s">
        <v>47</v>
      </c>
      <c r="GF6" s="7" t="s">
        <v>48</v>
      </c>
      <c r="GG6" s="7" t="s">
        <v>46</v>
      </c>
      <c r="GH6" s="7" t="s">
        <v>47</v>
      </c>
      <c r="GI6" s="7" t="s">
        <v>48</v>
      </c>
      <c r="GJ6" s="7" t="s">
        <v>46</v>
      </c>
      <c r="GK6" s="7" t="s">
        <v>47</v>
      </c>
      <c r="GL6" s="7" t="s">
        <v>48</v>
      </c>
    </row>
    <row r="7" spans="1:194" ht="15.75" x14ac:dyDescent="0.25">
      <c r="A7" s="59">
        <v>1</v>
      </c>
      <c r="B7" s="60" t="s">
        <v>5</v>
      </c>
      <c r="C7" s="69">
        <f>F7+I7+L7+O7+R7+U7+X7+DY7+AA7+AG7+AJ7+AM7+AP7+AS7+AV7+AY7+BB7+DG7+BE7+FO7+EN7+BK7+BN7+BQ7+BT7+DM7+BZ7+DJ7+CC7+DP7+EE7+CO7+DA7+CF7+CR7+CI7+CL7+EZ7+DD7+CX7+DS7+FR7+EB7+ET7+EW7+FI7+FU7+AD7+BH7+BW7+CU7+DV7+EH7+EK7+EQ7+FC7+FF7+FL7+FX7+GA7+GD7+GG7+GJ7</f>
        <v>338934.79999999993</v>
      </c>
      <c r="D7" s="69">
        <f>G7+J7+M7+P7+S7+V7+Y7+DZ7+AB7+AH7+AK7+AN7+AQ7+AT7+AW7+AZ7+BC7+DH7+BF7+FP7+EO7+BL7+BO7+BR7+BU7+DN7+CA7+DK7+CD7+DQ7+EF7+CP7+DB7+CG7+CS7+CJ7+CM7+FA7+DE7+CY7+DT7+FS7+EC7+EU7+EX7+FJ7+FV7+AE7+BI7+BX7+CV7+DW7+EI7+EL7+ER7+FD7+FG7+FM7+FY7+GB7+GE7+GH7+GK7</f>
        <v>464118.47999999992</v>
      </c>
      <c r="E7" s="69">
        <f>H7+K7+N7+Q7+T7+W7+Z7+EA7+AC7+AI7+AL7+AO7+AR7+AU7+AX7+BA7+BD7+DI7+BG7+FQ7+EP7+BM7+BP7+BS7+BV7+DO7+CB7+DL7+CE7+DR7+EG7+CQ7+DC7+CH7+CT7+CK7+CN7+FB7+DF7+CZ7+DU7+FT7+ED7+EV7+EY7+FK7+FW7+AF7+BJ7+BY7+CW7+DX7+EJ7+EM7+ES7+FE7+FH7+FN7+FZ7+GC7+GF7+GI7+GL7</f>
        <v>463118.92999999993</v>
      </c>
      <c r="F7" s="61"/>
      <c r="G7" s="61"/>
      <c r="H7" s="61"/>
      <c r="I7" s="61">
        <v>14726.1</v>
      </c>
      <c r="J7" s="61">
        <v>23629.1</v>
      </c>
      <c r="K7" s="61">
        <v>23629.1</v>
      </c>
      <c r="L7" s="61"/>
      <c r="M7" s="61"/>
      <c r="N7" s="61"/>
      <c r="O7" s="61">
        <v>1308.0999999999999</v>
      </c>
      <c r="P7" s="61">
        <v>1308.0999999999999</v>
      </c>
      <c r="Q7" s="61">
        <v>1308.0999999999999</v>
      </c>
      <c r="R7" s="61"/>
      <c r="S7" s="61"/>
      <c r="T7" s="61"/>
      <c r="U7" s="61"/>
      <c r="V7" s="61"/>
      <c r="W7" s="61"/>
      <c r="X7" s="61"/>
      <c r="Y7" s="61"/>
      <c r="Z7" s="61"/>
      <c r="AA7" s="61">
        <v>283.5</v>
      </c>
      <c r="AB7" s="61">
        <v>283.5</v>
      </c>
      <c r="AC7" s="61">
        <v>283.5</v>
      </c>
      <c r="AD7" s="61">
        <v>298</v>
      </c>
      <c r="AE7" s="61">
        <v>106</v>
      </c>
      <c r="AF7" s="61">
        <v>0</v>
      </c>
      <c r="AG7" s="61">
        <v>1281.0999999999999</v>
      </c>
      <c r="AH7" s="61">
        <v>1281.0999999999999</v>
      </c>
      <c r="AI7" s="61">
        <v>1281.0999999999999</v>
      </c>
      <c r="AJ7" s="62"/>
      <c r="AK7" s="61"/>
      <c r="AL7" s="61"/>
      <c r="AM7" s="61"/>
      <c r="AN7" s="61"/>
      <c r="AO7" s="61"/>
      <c r="AP7" s="62"/>
      <c r="AQ7" s="61"/>
      <c r="AR7" s="61"/>
      <c r="AS7" s="63">
        <v>14514</v>
      </c>
      <c r="AT7" s="61">
        <v>14514</v>
      </c>
      <c r="AU7" s="61">
        <v>14514</v>
      </c>
      <c r="AV7" s="61"/>
      <c r="AW7" s="61"/>
      <c r="AX7" s="61"/>
      <c r="AY7" s="62"/>
      <c r="AZ7" s="61"/>
      <c r="BA7" s="61"/>
      <c r="BB7" s="61">
        <v>320</v>
      </c>
      <c r="BC7" s="61">
        <v>320</v>
      </c>
      <c r="BD7" s="61">
        <v>320</v>
      </c>
      <c r="BE7" s="61"/>
      <c r="BF7" s="61"/>
      <c r="BG7" s="61"/>
      <c r="BH7" s="61"/>
      <c r="BI7" s="61"/>
      <c r="BJ7" s="61"/>
      <c r="BK7" s="61">
        <v>758.6</v>
      </c>
      <c r="BL7" s="61">
        <v>758.6</v>
      </c>
      <c r="BM7" s="61">
        <v>758.6</v>
      </c>
      <c r="BN7" s="62"/>
      <c r="BO7" s="61"/>
      <c r="BP7" s="61"/>
      <c r="BQ7" s="61">
        <v>880.6</v>
      </c>
      <c r="BR7" s="61">
        <v>5904.6</v>
      </c>
      <c r="BS7" s="61">
        <v>5904.6</v>
      </c>
      <c r="BT7" s="61">
        <v>2476</v>
      </c>
      <c r="BU7" s="61">
        <v>2476</v>
      </c>
      <c r="BV7" s="61">
        <v>2476</v>
      </c>
      <c r="BW7" s="61">
        <v>0</v>
      </c>
      <c r="BX7" s="64">
        <v>0</v>
      </c>
      <c r="BY7" s="64">
        <v>0</v>
      </c>
      <c r="BZ7" s="61"/>
      <c r="CA7" s="61"/>
      <c r="CB7" s="61"/>
      <c r="CC7" s="61"/>
      <c r="CD7" s="61"/>
      <c r="CE7" s="61"/>
      <c r="CF7" s="61"/>
      <c r="CG7" s="61"/>
      <c r="CH7" s="61"/>
      <c r="CI7" s="65">
        <v>14.6</v>
      </c>
      <c r="CJ7" s="61">
        <v>14.4</v>
      </c>
      <c r="CK7" s="61">
        <v>14.4</v>
      </c>
      <c r="CL7" s="61"/>
      <c r="CM7" s="61"/>
      <c r="CN7" s="61"/>
      <c r="CO7" s="61">
        <v>2654.7</v>
      </c>
      <c r="CP7" s="61">
        <v>395.2</v>
      </c>
      <c r="CQ7" s="61">
        <v>395.2</v>
      </c>
      <c r="CR7" s="61"/>
      <c r="CS7" s="61"/>
      <c r="CT7" s="61"/>
      <c r="CU7" s="62"/>
      <c r="CV7" s="61"/>
      <c r="CW7" s="61"/>
      <c r="CX7" s="61"/>
      <c r="CY7" s="61"/>
      <c r="CZ7" s="61"/>
      <c r="DA7" s="62"/>
      <c r="DB7" s="61"/>
      <c r="DC7" s="61"/>
      <c r="DD7" s="62">
        <v>1500</v>
      </c>
      <c r="DE7" s="61">
        <v>1500</v>
      </c>
      <c r="DF7" s="61">
        <v>1500</v>
      </c>
      <c r="DG7" s="65">
        <v>281757.2</v>
      </c>
      <c r="DH7" s="61">
        <v>356945.1</v>
      </c>
      <c r="DI7" s="61">
        <v>356132.85</v>
      </c>
      <c r="DJ7" s="63">
        <v>800</v>
      </c>
      <c r="DK7" s="61">
        <v>224</v>
      </c>
      <c r="DL7" s="61">
        <v>224</v>
      </c>
      <c r="DM7" s="61">
        <v>14597.3</v>
      </c>
      <c r="DN7" s="61">
        <v>51930.6</v>
      </c>
      <c r="DO7" s="61">
        <v>51930.6</v>
      </c>
      <c r="DP7" s="61"/>
      <c r="DQ7" s="61"/>
      <c r="DR7" s="61"/>
      <c r="DS7" s="61"/>
      <c r="DT7" s="61"/>
      <c r="DU7" s="61"/>
      <c r="DV7" s="61">
        <v>265</v>
      </c>
      <c r="DW7" s="61">
        <v>265</v>
      </c>
      <c r="DX7" s="61">
        <v>183.7</v>
      </c>
      <c r="DY7" s="62"/>
      <c r="DZ7" s="61"/>
      <c r="EA7" s="61"/>
      <c r="EB7" s="61"/>
      <c r="EC7" s="61"/>
      <c r="ED7" s="61"/>
      <c r="EE7" s="62"/>
      <c r="EF7" s="61"/>
      <c r="EG7" s="61"/>
      <c r="EH7" s="61"/>
      <c r="EI7" s="61"/>
      <c r="EJ7" s="61"/>
      <c r="EK7" s="61">
        <v>500</v>
      </c>
      <c r="EL7" s="61">
        <v>500</v>
      </c>
      <c r="EM7" s="61">
        <v>500</v>
      </c>
      <c r="EN7" s="63"/>
      <c r="EO7" s="61"/>
      <c r="EP7" s="61"/>
      <c r="EQ7" s="61"/>
      <c r="ER7" s="61"/>
      <c r="ES7" s="61"/>
      <c r="ET7" s="64">
        <v>0</v>
      </c>
      <c r="EU7" s="61">
        <v>192</v>
      </c>
      <c r="EV7" s="61">
        <v>192</v>
      </c>
      <c r="EW7" s="64">
        <v>0</v>
      </c>
      <c r="EX7" s="61">
        <v>1500</v>
      </c>
      <c r="EY7" s="61">
        <v>1500</v>
      </c>
      <c r="EZ7" s="64">
        <v>0</v>
      </c>
      <c r="FA7" s="61">
        <v>50</v>
      </c>
      <c r="FB7" s="61">
        <v>50</v>
      </c>
      <c r="FC7" s="64"/>
      <c r="FD7" s="61"/>
      <c r="FE7" s="61"/>
      <c r="FF7" s="61"/>
      <c r="FG7" s="61"/>
      <c r="FH7" s="61"/>
      <c r="FI7" s="61"/>
      <c r="FJ7" s="61"/>
      <c r="FK7" s="61"/>
      <c r="FL7" s="64"/>
      <c r="FM7" s="61"/>
      <c r="FN7" s="61"/>
      <c r="FO7" s="62"/>
      <c r="FP7" s="61"/>
      <c r="FQ7" s="61"/>
      <c r="FR7" s="64">
        <v>0</v>
      </c>
      <c r="FS7" s="61">
        <v>21.18</v>
      </c>
      <c r="FT7" s="61">
        <v>21.18</v>
      </c>
      <c r="FU7" s="61"/>
      <c r="FV7" s="61"/>
      <c r="FW7" s="61"/>
      <c r="FX7" s="61"/>
      <c r="FY7" s="61"/>
      <c r="FZ7" s="61"/>
      <c r="GA7" s="64"/>
      <c r="GB7" s="61"/>
      <c r="GC7" s="61"/>
      <c r="GD7" s="64"/>
      <c r="GE7" s="61"/>
      <c r="GF7" s="61"/>
      <c r="GG7" s="61"/>
      <c r="GH7" s="61"/>
      <c r="GI7" s="61"/>
      <c r="GJ7" s="61"/>
      <c r="GK7" s="61"/>
      <c r="GL7" s="61"/>
    </row>
    <row r="8" spans="1:194" s="6" customFormat="1" ht="15.75" x14ac:dyDescent="0.25">
      <c r="A8" s="20">
        <v>2</v>
      </c>
      <c r="B8" s="21" t="s">
        <v>6</v>
      </c>
      <c r="C8" s="15">
        <f t="shared" ref="C8:C71" si="0">F8+I8+L8+O8+R8+U8+X8+DY8+AA8+AG8+AJ8+AM8+AP8+AS8+AV8+AY8+BB8+DG8+BE8+FO8+EN8+BK8+BN8+BQ8+BT8+DM8+BZ8+DJ8+CC8+DP8+EE8+CO8+DA8+CF8+CR8+CI8+CL8+EZ8+DD8+CX8+DS8+FR8+EB8+ET8+EW8+FI8+FU8+AD8+BH8+BW8+CU8+DV8+EH8+EK8+EQ8+FC8+FF8+FL8+FX8+GA8+GD8+GG8+GJ8</f>
        <v>391844.7</v>
      </c>
      <c r="D8" s="15">
        <f t="shared" ref="D8:D71" si="1">G8+J8+M8+P8+S8+V8+Y8+DZ8+AB8+AH8+AK8+AN8+AQ8+AT8+AW8+AZ8+BC8+DH8+BF8+FP8+EO8+BL8+BO8+BR8+BU8+DN8+CA8+DK8+CD8+DQ8+EF8+CP8+DB8+CG8+CS8+CJ8+CM8+FA8+DE8+CY8+DT8+FS8+EC8+EU8+EX8+FJ8+FV8+AE8+BI8+BX8+CV8+DW8+EI8+EL8+ER8+FD8+FG8+FM8+FY8+GB8+GE8+GH8+GK8</f>
        <v>603507.49999999988</v>
      </c>
      <c r="E8" s="15">
        <f t="shared" ref="E8:E71" si="2">H8+K8+N8+Q8+T8+W8+Z8+EA8+AC8+AI8+AL8+AO8+AR8+AU8+AX8+BA8+BD8+DI8+BG8+FQ8+EP8+BM8+BP8+BS8+BV8+DO8+CB8+DL8+CE8+DR8+EG8+CQ8+DC8+CH8+CT8+CK8+CN8+FB8+DF8+CZ8+DU8+FT8+ED8+EV8+EY8+FK8+FW8+AF8+BJ8+BY8+CW8+DX8+EJ8+EM8+ES8+FE8+FH8+FN8+FZ8+GC8+GF8+GI8+GL8</f>
        <v>581038.99999999988</v>
      </c>
      <c r="F8" s="22">
        <v>20000</v>
      </c>
      <c r="G8" s="22">
        <v>20000</v>
      </c>
      <c r="H8" s="23">
        <v>0</v>
      </c>
      <c r="I8" s="22">
        <v>25243.200000000001</v>
      </c>
      <c r="J8" s="22">
        <v>31243.200000000001</v>
      </c>
      <c r="K8" s="22">
        <v>31243.200000000001</v>
      </c>
      <c r="L8" s="22"/>
      <c r="M8" s="22"/>
      <c r="N8" s="22"/>
      <c r="O8" s="22">
        <v>5300.2</v>
      </c>
      <c r="P8" s="22">
        <v>5300.2</v>
      </c>
      <c r="Q8" s="22">
        <v>5300.2</v>
      </c>
      <c r="R8" s="22"/>
      <c r="S8" s="22">
        <v>5500</v>
      </c>
      <c r="T8" s="22">
        <v>5185</v>
      </c>
      <c r="U8" s="22"/>
      <c r="V8" s="22"/>
      <c r="W8" s="22"/>
      <c r="X8" s="22"/>
      <c r="Y8" s="22"/>
      <c r="Z8" s="22"/>
      <c r="AA8" s="22">
        <v>785.1</v>
      </c>
      <c r="AB8" s="22">
        <v>785.1</v>
      </c>
      <c r="AC8" s="22">
        <v>785.1</v>
      </c>
      <c r="AD8" s="22">
        <v>629.20000000000005</v>
      </c>
      <c r="AE8" s="22">
        <v>226</v>
      </c>
      <c r="AF8" s="22">
        <v>226</v>
      </c>
      <c r="AG8" s="22">
        <v>1281.0999999999999</v>
      </c>
      <c r="AH8" s="22">
        <v>1281.0999999999999</v>
      </c>
      <c r="AI8" s="22">
        <v>1281.0999999999999</v>
      </c>
      <c r="AJ8" s="22"/>
      <c r="AK8" s="22"/>
      <c r="AL8" s="22"/>
      <c r="AM8" s="22"/>
      <c r="AN8" s="22"/>
      <c r="AO8" s="22"/>
      <c r="AP8" s="22">
        <v>25609</v>
      </c>
      <c r="AQ8" s="22">
        <v>38101.599999999999</v>
      </c>
      <c r="AR8" s="22">
        <v>38101.599999999999</v>
      </c>
      <c r="AS8" s="24">
        <v>7080</v>
      </c>
      <c r="AT8" s="22">
        <v>7080</v>
      </c>
      <c r="AU8" s="22">
        <v>7080</v>
      </c>
      <c r="AV8" s="22"/>
      <c r="AW8" s="22"/>
      <c r="AX8" s="22"/>
      <c r="AY8" s="22"/>
      <c r="AZ8" s="22"/>
      <c r="BA8" s="22"/>
      <c r="BB8" s="22">
        <v>350</v>
      </c>
      <c r="BC8" s="22">
        <v>350</v>
      </c>
      <c r="BD8" s="22">
        <v>350</v>
      </c>
      <c r="BE8" s="22"/>
      <c r="BF8" s="22"/>
      <c r="BG8" s="22"/>
      <c r="BH8" s="22"/>
      <c r="BI8" s="22"/>
      <c r="BJ8" s="22"/>
      <c r="BK8" s="22">
        <v>630</v>
      </c>
      <c r="BL8" s="22">
        <v>630</v>
      </c>
      <c r="BM8" s="22">
        <v>630</v>
      </c>
      <c r="BN8" s="22"/>
      <c r="BO8" s="22"/>
      <c r="BP8" s="22"/>
      <c r="BQ8" s="22">
        <v>13853</v>
      </c>
      <c r="BR8" s="22">
        <v>13853</v>
      </c>
      <c r="BS8" s="22">
        <v>13853</v>
      </c>
      <c r="BT8" s="22">
        <v>6685.5</v>
      </c>
      <c r="BU8" s="22">
        <v>6685.5</v>
      </c>
      <c r="BV8" s="22">
        <v>6685.5</v>
      </c>
      <c r="BW8" s="22">
        <v>2141.4</v>
      </c>
      <c r="BX8" s="22">
        <v>2141.5</v>
      </c>
      <c r="BY8" s="22">
        <v>2141.4</v>
      </c>
      <c r="BZ8" s="22"/>
      <c r="CA8" s="22"/>
      <c r="CB8" s="22"/>
      <c r="CC8" s="22"/>
      <c r="CD8" s="22"/>
      <c r="CE8" s="22"/>
      <c r="CF8" s="22">
        <v>8100</v>
      </c>
      <c r="CG8" s="22">
        <v>6260.5</v>
      </c>
      <c r="CH8" s="22">
        <v>6260.6</v>
      </c>
      <c r="CI8" s="25">
        <v>39.299999999999997</v>
      </c>
      <c r="CJ8" s="22">
        <v>38.6</v>
      </c>
      <c r="CK8" s="22">
        <v>38.6</v>
      </c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>
        <v>224396.3</v>
      </c>
      <c r="DH8" s="22">
        <v>277639.3</v>
      </c>
      <c r="DI8" s="22">
        <v>276983.59999999998</v>
      </c>
      <c r="DJ8" s="24"/>
      <c r="DK8" s="22"/>
      <c r="DL8" s="22"/>
      <c r="DM8" s="22">
        <v>48596.4</v>
      </c>
      <c r="DN8" s="22">
        <v>183633.7</v>
      </c>
      <c r="DO8" s="22">
        <v>183633.7</v>
      </c>
      <c r="DP8" s="22"/>
      <c r="DQ8" s="22"/>
      <c r="DR8" s="22"/>
      <c r="DS8" s="22"/>
      <c r="DT8" s="22"/>
      <c r="DU8" s="22"/>
      <c r="DV8" s="22">
        <v>265</v>
      </c>
      <c r="DW8" s="22">
        <v>265</v>
      </c>
      <c r="DX8" s="22">
        <v>207.2</v>
      </c>
      <c r="DY8" s="22"/>
      <c r="DZ8" s="22"/>
      <c r="EA8" s="22"/>
      <c r="EB8" s="22"/>
      <c r="EC8" s="22"/>
      <c r="ED8" s="22"/>
      <c r="EE8" s="22"/>
      <c r="EF8" s="22"/>
      <c r="EG8" s="22"/>
      <c r="EH8" s="22">
        <v>360</v>
      </c>
      <c r="EI8" s="22">
        <v>360</v>
      </c>
      <c r="EJ8" s="23">
        <v>0</v>
      </c>
      <c r="EK8" s="22">
        <v>500</v>
      </c>
      <c r="EL8" s="22">
        <v>500</v>
      </c>
      <c r="EM8" s="23">
        <v>500</v>
      </c>
      <c r="EN8" s="24"/>
      <c r="EO8" s="22"/>
      <c r="EP8" s="22"/>
      <c r="EQ8" s="22"/>
      <c r="ER8" s="22"/>
      <c r="ES8" s="22"/>
      <c r="ET8" s="23">
        <v>0</v>
      </c>
      <c r="EU8" s="22">
        <v>403.2</v>
      </c>
      <c r="EV8" s="22">
        <v>403.2</v>
      </c>
      <c r="EW8" s="23"/>
      <c r="EX8" s="22"/>
      <c r="EY8" s="22"/>
      <c r="EZ8" s="23">
        <v>0</v>
      </c>
      <c r="FA8" s="22">
        <v>50</v>
      </c>
      <c r="FB8" s="22">
        <v>50</v>
      </c>
      <c r="FC8" s="23">
        <v>0</v>
      </c>
      <c r="FD8" s="22">
        <v>100</v>
      </c>
      <c r="FE8" s="22">
        <v>100</v>
      </c>
      <c r="FF8" s="22"/>
      <c r="FG8" s="22"/>
      <c r="FH8" s="22"/>
      <c r="FI8" s="22"/>
      <c r="FJ8" s="22"/>
      <c r="FK8" s="22"/>
      <c r="FL8" s="23"/>
      <c r="FM8" s="22"/>
      <c r="FN8" s="22"/>
      <c r="FO8" s="22"/>
      <c r="FP8" s="22"/>
      <c r="FQ8" s="22"/>
      <c r="FR8" s="23"/>
      <c r="FS8" s="22"/>
      <c r="FT8" s="22"/>
      <c r="FU8" s="22"/>
      <c r="FV8" s="22"/>
      <c r="FW8" s="22"/>
      <c r="FX8" s="22"/>
      <c r="FY8" s="22"/>
      <c r="FZ8" s="22"/>
      <c r="GA8" s="23"/>
      <c r="GB8" s="22"/>
      <c r="GC8" s="22"/>
      <c r="GD8" s="23">
        <v>0</v>
      </c>
      <c r="GE8" s="22">
        <v>1080</v>
      </c>
      <c r="GF8" s="23">
        <v>0</v>
      </c>
      <c r="GG8" s="22"/>
      <c r="GH8" s="22"/>
      <c r="GI8" s="22"/>
      <c r="GJ8" s="22"/>
      <c r="GK8" s="22"/>
      <c r="GL8" s="22"/>
    </row>
    <row r="9" spans="1:194" ht="15.75" x14ac:dyDescent="0.25">
      <c r="A9" s="13"/>
      <c r="B9" s="14" t="s">
        <v>7</v>
      </c>
      <c r="C9" s="72">
        <f t="shared" si="0"/>
        <v>628.1</v>
      </c>
      <c r="D9" s="72">
        <f t="shared" si="1"/>
        <v>6128.1</v>
      </c>
      <c r="E9" s="72">
        <f t="shared" si="2"/>
        <v>5813.1</v>
      </c>
      <c r="F9" s="16"/>
      <c r="G9" s="16"/>
      <c r="H9" s="26"/>
      <c r="I9" s="12"/>
      <c r="J9" s="16"/>
      <c r="K9" s="16"/>
      <c r="L9" s="16"/>
      <c r="M9" s="16"/>
      <c r="N9" s="16"/>
      <c r="O9" s="12"/>
      <c r="P9" s="16"/>
      <c r="Q9" s="16"/>
      <c r="R9" s="16"/>
      <c r="S9" s="16">
        <v>5500</v>
      </c>
      <c r="T9" s="16">
        <v>5185</v>
      </c>
      <c r="U9" s="16"/>
      <c r="V9" s="16"/>
      <c r="W9" s="16"/>
      <c r="X9" s="16"/>
      <c r="Y9" s="16"/>
      <c r="Z9" s="16"/>
      <c r="AA9" s="16">
        <v>628.1</v>
      </c>
      <c r="AB9" s="16">
        <v>628.1</v>
      </c>
      <c r="AC9" s="16">
        <v>628.1</v>
      </c>
      <c r="AD9" s="16"/>
      <c r="AE9" s="16"/>
      <c r="AF9" s="16"/>
      <c r="AG9" s="16"/>
      <c r="AH9" s="16"/>
      <c r="AI9" s="16"/>
      <c r="AJ9" s="12"/>
      <c r="AK9" s="16"/>
      <c r="AL9" s="16"/>
      <c r="AM9" s="16"/>
      <c r="AN9" s="16"/>
      <c r="AO9" s="16"/>
      <c r="AP9" s="12"/>
      <c r="AQ9" s="16"/>
      <c r="AR9" s="16"/>
      <c r="AS9" s="17"/>
      <c r="AT9" s="16"/>
      <c r="AU9" s="16"/>
      <c r="AV9" s="16"/>
      <c r="AW9" s="16"/>
      <c r="AX9" s="16"/>
      <c r="AY9" s="12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2"/>
      <c r="BO9" s="16"/>
      <c r="BP9" s="16"/>
      <c r="BQ9" s="16"/>
      <c r="BR9" s="16"/>
      <c r="BS9" s="16"/>
      <c r="BT9" s="12"/>
      <c r="BU9" s="16"/>
      <c r="BV9" s="16"/>
      <c r="BW9" s="12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9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2"/>
      <c r="CV9" s="16"/>
      <c r="CW9" s="16"/>
      <c r="CX9" s="16"/>
      <c r="CY9" s="16"/>
      <c r="CZ9" s="16"/>
      <c r="DA9" s="12"/>
      <c r="DB9" s="16"/>
      <c r="DC9" s="16"/>
      <c r="DD9" s="12"/>
      <c r="DE9" s="16"/>
      <c r="DF9" s="16"/>
      <c r="DG9" s="12"/>
      <c r="DH9" s="16"/>
      <c r="DI9" s="16"/>
      <c r="DJ9" s="17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2"/>
      <c r="DZ9" s="16"/>
      <c r="EA9" s="16"/>
      <c r="EB9" s="16"/>
      <c r="EC9" s="16"/>
      <c r="ED9" s="16"/>
      <c r="EE9" s="12"/>
      <c r="EF9" s="16"/>
      <c r="EG9" s="16"/>
      <c r="EH9" s="16"/>
      <c r="EI9" s="16"/>
      <c r="EJ9" s="18"/>
      <c r="EK9" s="16"/>
      <c r="EL9" s="16"/>
      <c r="EM9" s="18"/>
      <c r="EN9" s="17"/>
      <c r="EO9" s="16"/>
      <c r="EP9" s="16"/>
      <c r="EQ9" s="16"/>
      <c r="ER9" s="16"/>
      <c r="ES9" s="16"/>
      <c r="ET9" s="18"/>
      <c r="EU9" s="16"/>
      <c r="EV9" s="16"/>
      <c r="EW9" s="18"/>
      <c r="EX9" s="16"/>
      <c r="EY9" s="16"/>
      <c r="EZ9" s="18"/>
      <c r="FA9" s="16"/>
      <c r="FB9" s="16"/>
      <c r="FC9" s="18"/>
      <c r="FD9" s="16"/>
      <c r="FE9" s="16"/>
      <c r="FF9" s="16"/>
      <c r="FG9" s="16"/>
      <c r="FH9" s="16"/>
      <c r="FI9" s="16"/>
      <c r="FJ9" s="16"/>
      <c r="FK9" s="16"/>
      <c r="FL9" s="18"/>
      <c r="FM9" s="16"/>
      <c r="FN9" s="16"/>
      <c r="FO9" s="12"/>
      <c r="FP9" s="16"/>
      <c r="FQ9" s="16"/>
      <c r="FR9" s="18"/>
      <c r="FS9" s="16"/>
      <c r="FT9" s="16"/>
      <c r="FU9" s="16"/>
      <c r="FV9" s="16"/>
      <c r="FW9" s="16"/>
      <c r="FX9" s="16"/>
      <c r="FY9" s="16"/>
      <c r="FZ9" s="16"/>
      <c r="GA9" s="18"/>
      <c r="GB9" s="16"/>
      <c r="GC9" s="16"/>
      <c r="GD9" s="18"/>
      <c r="GE9" s="16"/>
      <c r="GF9" s="18"/>
      <c r="GG9" s="16"/>
      <c r="GH9" s="16"/>
      <c r="GI9" s="16"/>
      <c r="GJ9" s="16"/>
      <c r="GK9" s="16"/>
      <c r="GL9" s="16"/>
    </row>
    <row r="10" spans="1:194" ht="15.75" x14ac:dyDescent="0.25">
      <c r="A10" s="13"/>
      <c r="B10" s="14" t="s">
        <v>85</v>
      </c>
      <c r="C10" s="72">
        <f t="shared" si="0"/>
        <v>391216.60000000003</v>
      </c>
      <c r="D10" s="72">
        <f t="shared" si="1"/>
        <v>592079.19999999984</v>
      </c>
      <c r="E10" s="72">
        <f t="shared" si="2"/>
        <v>569925.69999999984</v>
      </c>
      <c r="F10" s="16">
        <v>20000</v>
      </c>
      <c r="G10" s="16">
        <v>20000</v>
      </c>
      <c r="H10" s="18">
        <v>0</v>
      </c>
      <c r="I10" s="16">
        <v>25243.200000000001</v>
      </c>
      <c r="J10" s="16">
        <v>31243.200000000001</v>
      </c>
      <c r="K10" s="16">
        <v>31243.200000000001</v>
      </c>
      <c r="L10" s="16"/>
      <c r="M10" s="16"/>
      <c r="N10" s="16"/>
      <c r="O10" s="16">
        <v>5300.2</v>
      </c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>
        <v>157</v>
      </c>
      <c r="AB10" s="16">
        <v>157</v>
      </c>
      <c r="AC10" s="16">
        <v>157</v>
      </c>
      <c r="AD10" s="16">
        <v>629.20000000000005</v>
      </c>
      <c r="AE10" s="16">
        <v>226</v>
      </c>
      <c r="AF10" s="16">
        <v>226</v>
      </c>
      <c r="AG10" s="16">
        <v>1281.0999999999999</v>
      </c>
      <c r="AH10" s="16">
        <v>1281.0999999999999</v>
      </c>
      <c r="AI10" s="16">
        <v>1281.0999999999999</v>
      </c>
      <c r="AJ10" s="12"/>
      <c r="AK10" s="16"/>
      <c r="AL10" s="16"/>
      <c r="AM10" s="16"/>
      <c r="AN10" s="16"/>
      <c r="AO10" s="16"/>
      <c r="AP10" s="16">
        <v>25609</v>
      </c>
      <c r="AQ10" s="16">
        <v>38101.599999999999</v>
      </c>
      <c r="AR10" s="16">
        <v>38101.599999999999</v>
      </c>
      <c r="AS10" s="17">
        <v>7080</v>
      </c>
      <c r="AT10" s="16">
        <v>7080</v>
      </c>
      <c r="AU10" s="16">
        <v>7080</v>
      </c>
      <c r="AV10" s="16"/>
      <c r="AW10" s="16"/>
      <c r="AX10" s="16"/>
      <c r="AY10" s="12"/>
      <c r="AZ10" s="16"/>
      <c r="BA10" s="16"/>
      <c r="BB10" s="16">
        <v>350</v>
      </c>
      <c r="BC10" s="16">
        <v>350</v>
      </c>
      <c r="BD10" s="16">
        <v>350</v>
      </c>
      <c r="BE10" s="16"/>
      <c r="BF10" s="16"/>
      <c r="BG10" s="16"/>
      <c r="BH10" s="16"/>
      <c r="BI10" s="16"/>
      <c r="BJ10" s="16"/>
      <c r="BK10" s="16">
        <v>630</v>
      </c>
      <c r="BL10" s="16">
        <v>630</v>
      </c>
      <c r="BM10" s="16">
        <v>630</v>
      </c>
      <c r="BN10" s="12"/>
      <c r="BO10" s="16"/>
      <c r="BP10" s="16"/>
      <c r="BQ10" s="16">
        <v>13853</v>
      </c>
      <c r="BR10" s="16">
        <v>13853</v>
      </c>
      <c r="BS10" s="16">
        <v>13853</v>
      </c>
      <c r="BT10" s="16">
        <v>6685.5</v>
      </c>
      <c r="BU10" s="16">
        <v>6685.5</v>
      </c>
      <c r="BV10" s="16">
        <v>6685.5</v>
      </c>
      <c r="BW10" s="16">
        <v>2141.4</v>
      </c>
      <c r="BX10" s="16">
        <v>2141.5</v>
      </c>
      <c r="BY10" s="16">
        <v>2141.4</v>
      </c>
      <c r="BZ10" s="16"/>
      <c r="CA10" s="16"/>
      <c r="CB10" s="16"/>
      <c r="CC10" s="16"/>
      <c r="CD10" s="16"/>
      <c r="CE10" s="16"/>
      <c r="CF10" s="16">
        <v>8100</v>
      </c>
      <c r="CG10" s="16">
        <v>6260.5</v>
      </c>
      <c r="CH10" s="16">
        <v>6260.6</v>
      </c>
      <c r="CI10" s="19">
        <v>39.299999999999997</v>
      </c>
      <c r="CJ10" s="16">
        <v>38.6</v>
      </c>
      <c r="CK10" s="16">
        <v>38.6</v>
      </c>
      <c r="CL10" s="16"/>
      <c r="CM10" s="16"/>
      <c r="CN10" s="16"/>
      <c r="CO10" s="16"/>
      <c r="CP10" s="16"/>
      <c r="CQ10" s="16"/>
      <c r="CR10" s="16"/>
      <c r="CS10" s="16"/>
      <c r="CT10" s="16"/>
      <c r="CU10" s="12"/>
      <c r="CV10" s="16"/>
      <c r="CW10" s="16"/>
      <c r="CX10" s="16"/>
      <c r="CY10" s="16"/>
      <c r="CZ10" s="16"/>
      <c r="DA10" s="12"/>
      <c r="DB10" s="16"/>
      <c r="DC10" s="16"/>
      <c r="DD10" s="12"/>
      <c r="DE10" s="16"/>
      <c r="DF10" s="16"/>
      <c r="DG10" s="16">
        <v>224396.3</v>
      </c>
      <c r="DH10" s="16">
        <v>277639.3</v>
      </c>
      <c r="DI10" s="16">
        <v>276983.59999999998</v>
      </c>
      <c r="DJ10" s="17"/>
      <c r="DK10" s="16"/>
      <c r="DL10" s="16"/>
      <c r="DM10" s="16">
        <v>48596.4</v>
      </c>
      <c r="DN10" s="16">
        <v>183633.7</v>
      </c>
      <c r="DO10" s="16">
        <v>183633.7</v>
      </c>
      <c r="DP10" s="16"/>
      <c r="DQ10" s="16"/>
      <c r="DR10" s="16"/>
      <c r="DS10" s="16"/>
      <c r="DT10" s="16"/>
      <c r="DU10" s="16"/>
      <c r="DV10" s="16">
        <v>265</v>
      </c>
      <c r="DW10" s="16">
        <v>265</v>
      </c>
      <c r="DX10" s="16">
        <v>207.2</v>
      </c>
      <c r="DY10" s="12"/>
      <c r="DZ10" s="16"/>
      <c r="EA10" s="16"/>
      <c r="EB10" s="16"/>
      <c r="EC10" s="16"/>
      <c r="ED10" s="16"/>
      <c r="EE10" s="12"/>
      <c r="EF10" s="16"/>
      <c r="EG10" s="16"/>
      <c r="EH10" s="16">
        <v>360</v>
      </c>
      <c r="EI10" s="16">
        <v>360</v>
      </c>
      <c r="EJ10" s="18">
        <v>0</v>
      </c>
      <c r="EK10" s="16">
        <v>500</v>
      </c>
      <c r="EL10" s="16">
        <v>500</v>
      </c>
      <c r="EM10" s="18">
        <v>500</v>
      </c>
      <c r="EN10" s="17"/>
      <c r="EO10" s="16"/>
      <c r="EP10" s="16"/>
      <c r="EQ10" s="16"/>
      <c r="ER10" s="16"/>
      <c r="ES10" s="16"/>
      <c r="ET10" s="18">
        <v>0</v>
      </c>
      <c r="EU10" s="16">
        <v>403.2</v>
      </c>
      <c r="EV10" s="16">
        <v>403.2</v>
      </c>
      <c r="EW10" s="18"/>
      <c r="EX10" s="16"/>
      <c r="EY10" s="16"/>
      <c r="EZ10" s="18">
        <v>0</v>
      </c>
      <c r="FA10" s="16">
        <v>50</v>
      </c>
      <c r="FB10" s="16">
        <v>50</v>
      </c>
      <c r="FC10" s="18">
        <v>0</v>
      </c>
      <c r="FD10" s="16">
        <v>100</v>
      </c>
      <c r="FE10" s="16">
        <v>100</v>
      </c>
      <c r="FF10" s="16"/>
      <c r="FG10" s="16"/>
      <c r="FH10" s="16"/>
      <c r="FI10" s="16"/>
      <c r="FJ10" s="16"/>
      <c r="FK10" s="16"/>
      <c r="FL10" s="18"/>
      <c r="FM10" s="16"/>
      <c r="FN10" s="16"/>
      <c r="FO10" s="12"/>
      <c r="FP10" s="16"/>
      <c r="FQ10" s="16"/>
      <c r="FR10" s="18"/>
      <c r="FS10" s="16"/>
      <c r="FT10" s="16"/>
      <c r="FU10" s="16"/>
      <c r="FV10" s="16"/>
      <c r="FW10" s="16"/>
      <c r="FX10" s="16"/>
      <c r="FY10" s="16"/>
      <c r="FZ10" s="16"/>
      <c r="GA10" s="18"/>
      <c r="GB10" s="16"/>
      <c r="GC10" s="16"/>
      <c r="GD10" s="18">
        <v>0</v>
      </c>
      <c r="GE10" s="16">
        <v>1080</v>
      </c>
      <c r="GF10" s="18">
        <v>0</v>
      </c>
      <c r="GG10" s="16"/>
      <c r="GH10" s="16"/>
      <c r="GI10" s="16"/>
      <c r="GJ10" s="16"/>
      <c r="GK10" s="16"/>
      <c r="GL10" s="16"/>
    </row>
    <row r="11" spans="1:194" s="6" customFormat="1" ht="15.75" x14ac:dyDescent="0.25">
      <c r="A11" s="20">
        <v>3</v>
      </c>
      <c r="B11" s="21" t="s">
        <v>8</v>
      </c>
      <c r="C11" s="15">
        <f t="shared" si="0"/>
        <v>298304.80000000005</v>
      </c>
      <c r="D11" s="15">
        <f t="shared" si="1"/>
        <v>364998.98000000004</v>
      </c>
      <c r="E11" s="15">
        <f t="shared" si="2"/>
        <v>364063.9800000001</v>
      </c>
      <c r="F11" s="22">
        <v>53929.8</v>
      </c>
      <c r="G11" s="22">
        <v>53929.8</v>
      </c>
      <c r="H11" s="22">
        <v>53929.8</v>
      </c>
      <c r="I11" s="22">
        <v>38688.800000000003</v>
      </c>
      <c r="J11" s="22">
        <v>47226.400000000001</v>
      </c>
      <c r="K11" s="22">
        <v>47226.400000000001</v>
      </c>
      <c r="L11" s="22"/>
      <c r="M11" s="22"/>
      <c r="N11" s="22"/>
      <c r="O11" s="22">
        <v>2398.6999999999998</v>
      </c>
      <c r="P11" s="22">
        <v>2398.6999999999998</v>
      </c>
      <c r="Q11" s="22">
        <v>2398.6999999999998</v>
      </c>
      <c r="R11" s="22"/>
      <c r="S11" s="22"/>
      <c r="T11" s="22"/>
      <c r="U11" s="22"/>
      <c r="V11" s="22"/>
      <c r="W11" s="22"/>
      <c r="X11" s="22"/>
      <c r="Y11" s="22"/>
      <c r="Z11" s="22"/>
      <c r="AA11" s="22">
        <v>937.3</v>
      </c>
      <c r="AB11" s="22">
        <v>937.3</v>
      </c>
      <c r="AC11" s="22">
        <v>937.3</v>
      </c>
      <c r="AD11" s="22">
        <v>299.2</v>
      </c>
      <c r="AE11" s="22">
        <v>200</v>
      </c>
      <c r="AF11" s="22">
        <v>159.69999999999999</v>
      </c>
      <c r="AG11" s="22"/>
      <c r="AH11" s="22"/>
      <c r="AI11" s="22"/>
      <c r="AJ11" s="70"/>
      <c r="AK11" s="22"/>
      <c r="AL11" s="22"/>
      <c r="AM11" s="22">
        <v>400</v>
      </c>
      <c r="AN11" s="22"/>
      <c r="AO11" s="22"/>
      <c r="AP11" s="70"/>
      <c r="AQ11" s="22"/>
      <c r="AR11" s="22"/>
      <c r="AS11" s="39"/>
      <c r="AT11" s="22"/>
      <c r="AU11" s="22"/>
      <c r="AV11" s="22"/>
      <c r="AW11" s="22"/>
      <c r="AX11" s="22"/>
      <c r="AY11" s="70"/>
      <c r="AZ11" s="22"/>
      <c r="BA11" s="22"/>
      <c r="BB11" s="22">
        <v>70</v>
      </c>
      <c r="BC11" s="22">
        <v>70</v>
      </c>
      <c r="BD11" s="22">
        <v>70</v>
      </c>
      <c r="BE11" s="22"/>
      <c r="BF11" s="22"/>
      <c r="BG11" s="22"/>
      <c r="BH11" s="22"/>
      <c r="BI11" s="22"/>
      <c r="BJ11" s="22"/>
      <c r="BK11" s="22">
        <v>642.9</v>
      </c>
      <c r="BL11" s="22">
        <v>642.9</v>
      </c>
      <c r="BM11" s="22">
        <v>642.9</v>
      </c>
      <c r="BN11" s="70"/>
      <c r="BO11" s="22"/>
      <c r="BP11" s="22"/>
      <c r="BQ11" s="22">
        <v>11146.2</v>
      </c>
      <c r="BR11" s="22">
        <v>11146.2</v>
      </c>
      <c r="BS11" s="22">
        <v>11146.2</v>
      </c>
      <c r="BT11" s="22">
        <v>4404.1000000000004</v>
      </c>
      <c r="BU11" s="22">
        <v>3979.6</v>
      </c>
      <c r="BV11" s="22">
        <v>3979.6</v>
      </c>
      <c r="BW11" s="22">
        <v>0</v>
      </c>
      <c r="BX11" s="23">
        <v>0</v>
      </c>
      <c r="BY11" s="23">
        <v>0</v>
      </c>
      <c r="BZ11" s="22"/>
      <c r="CA11" s="22"/>
      <c r="CB11" s="22"/>
      <c r="CC11" s="22"/>
      <c r="CD11" s="22"/>
      <c r="CE11" s="22"/>
      <c r="CF11" s="22"/>
      <c r="CG11" s="22"/>
      <c r="CH11" s="22"/>
      <c r="CI11" s="71">
        <v>26.900000000000002</v>
      </c>
      <c r="CJ11" s="22">
        <v>25.4</v>
      </c>
      <c r="CK11" s="22">
        <v>25.4</v>
      </c>
      <c r="CL11" s="22"/>
      <c r="CM11" s="22"/>
      <c r="CN11" s="22"/>
      <c r="CO11" s="22"/>
      <c r="CP11" s="22"/>
      <c r="CQ11" s="22"/>
      <c r="CR11" s="22"/>
      <c r="CS11" s="22"/>
      <c r="CT11" s="22"/>
      <c r="CU11" s="70"/>
      <c r="CV11" s="22"/>
      <c r="CW11" s="22"/>
      <c r="CX11" s="22"/>
      <c r="CY11" s="22"/>
      <c r="CZ11" s="22"/>
      <c r="DA11" s="70"/>
      <c r="DB11" s="22"/>
      <c r="DC11" s="22"/>
      <c r="DD11" s="70"/>
      <c r="DE11" s="22"/>
      <c r="DF11" s="22"/>
      <c r="DG11" s="22">
        <v>166328.1</v>
      </c>
      <c r="DH11" s="22">
        <v>203361.8</v>
      </c>
      <c r="DI11" s="22">
        <v>202469.1</v>
      </c>
      <c r="DJ11" s="39"/>
      <c r="DK11" s="22"/>
      <c r="DL11" s="22"/>
      <c r="DM11" s="22">
        <v>18267.8</v>
      </c>
      <c r="DN11" s="22">
        <v>39820.5</v>
      </c>
      <c r="DO11" s="22">
        <v>39820.5</v>
      </c>
      <c r="DP11" s="22"/>
      <c r="DQ11" s="22"/>
      <c r="DR11" s="22"/>
      <c r="DS11" s="22"/>
      <c r="DT11" s="22"/>
      <c r="DU11" s="22"/>
      <c r="DV11" s="22">
        <v>265</v>
      </c>
      <c r="DW11" s="22">
        <v>265</v>
      </c>
      <c r="DX11" s="22">
        <v>265</v>
      </c>
      <c r="DY11" s="70"/>
      <c r="DZ11" s="22"/>
      <c r="EA11" s="22"/>
      <c r="EB11" s="22"/>
      <c r="EC11" s="22"/>
      <c r="ED11" s="22"/>
      <c r="EE11" s="70"/>
      <c r="EF11" s="22"/>
      <c r="EG11" s="22"/>
      <c r="EH11" s="22"/>
      <c r="EI11" s="22"/>
      <c r="EJ11" s="23"/>
      <c r="EK11" s="22">
        <v>500</v>
      </c>
      <c r="EL11" s="22">
        <v>500</v>
      </c>
      <c r="EM11" s="23">
        <v>500</v>
      </c>
      <c r="EN11" s="39">
        <v>0</v>
      </c>
      <c r="EO11" s="22"/>
      <c r="EP11" s="22"/>
      <c r="EQ11" s="22"/>
      <c r="ER11" s="22"/>
      <c r="ES11" s="22"/>
      <c r="ET11" s="23">
        <v>0</v>
      </c>
      <c r="EU11" s="22">
        <v>99.2</v>
      </c>
      <c r="EV11" s="22">
        <v>97.2</v>
      </c>
      <c r="EW11" s="23"/>
      <c r="EX11" s="22"/>
      <c r="EY11" s="22"/>
      <c r="EZ11" s="23"/>
      <c r="FA11" s="22"/>
      <c r="FB11" s="22"/>
      <c r="FC11" s="23"/>
      <c r="FD11" s="22"/>
      <c r="FE11" s="22"/>
      <c r="FF11" s="22"/>
      <c r="FG11" s="22"/>
      <c r="FH11" s="22"/>
      <c r="FI11" s="22"/>
      <c r="FJ11" s="22"/>
      <c r="FK11" s="22"/>
      <c r="FL11" s="23">
        <v>0</v>
      </c>
      <c r="FM11" s="22">
        <v>375</v>
      </c>
      <c r="FN11" s="22">
        <v>375</v>
      </c>
      <c r="FO11" s="70"/>
      <c r="FP11" s="22"/>
      <c r="FQ11" s="22"/>
      <c r="FR11" s="23">
        <v>0</v>
      </c>
      <c r="FS11" s="22">
        <v>21.18</v>
      </c>
      <c r="FT11" s="22">
        <v>21.18</v>
      </c>
      <c r="FU11" s="22"/>
      <c r="FV11" s="22"/>
      <c r="FW11" s="22"/>
      <c r="FX11" s="22"/>
      <c r="FY11" s="22"/>
      <c r="FZ11" s="22"/>
      <c r="GA11" s="23"/>
      <c r="GB11" s="22"/>
      <c r="GC11" s="22"/>
      <c r="GD11" s="23"/>
      <c r="GE11" s="22"/>
      <c r="GF11" s="22"/>
      <c r="GG11" s="22"/>
      <c r="GH11" s="22"/>
      <c r="GI11" s="22"/>
      <c r="GJ11" s="22"/>
      <c r="GK11" s="22"/>
      <c r="GL11" s="22"/>
    </row>
    <row r="12" spans="1:194" ht="15.75" x14ac:dyDescent="0.25">
      <c r="A12" s="13"/>
      <c r="B12" s="14" t="s">
        <v>136</v>
      </c>
      <c r="C12" s="72">
        <f t="shared" si="0"/>
        <v>0</v>
      </c>
      <c r="D12" s="72">
        <f t="shared" si="1"/>
        <v>375</v>
      </c>
      <c r="E12" s="72">
        <f t="shared" si="2"/>
        <v>375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2"/>
      <c r="AK12" s="16"/>
      <c r="AL12" s="16"/>
      <c r="AM12" s="16"/>
      <c r="AN12" s="16"/>
      <c r="AO12" s="16"/>
      <c r="AP12" s="12"/>
      <c r="AQ12" s="16"/>
      <c r="AR12" s="16"/>
      <c r="AS12" s="17"/>
      <c r="AT12" s="16"/>
      <c r="AU12" s="16"/>
      <c r="AV12" s="16"/>
      <c r="AW12" s="16"/>
      <c r="AX12" s="16"/>
      <c r="AY12" s="12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2"/>
      <c r="BO12" s="16"/>
      <c r="BP12" s="16"/>
      <c r="BQ12" s="16"/>
      <c r="BR12" s="16"/>
      <c r="BS12" s="16"/>
      <c r="BT12" s="16"/>
      <c r="BU12" s="16"/>
      <c r="BV12" s="16"/>
      <c r="BW12" s="16"/>
      <c r="BX12" s="18"/>
      <c r="BY12" s="18"/>
      <c r="BZ12" s="16"/>
      <c r="CA12" s="16"/>
      <c r="CB12" s="16"/>
      <c r="CC12" s="16"/>
      <c r="CD12" s="16"/>
      <c r="CE12" s="16"/>
      <c r="CF12" s="16"/>
      <c r="CG12" s="16"/>
      <c r="CH12" s="16"/>
      <c r="CI12" s="19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2"/>
      <c r="CV12" s="16"/>
      <c r="CW12" s="16"/>
      <c r="CX12" s="16"/>
      <c r="CY12" s="16"/>
      <c r="CZ12" s="16"/>
      <c r="DA12" s="12"/>
      <c r="DB12" s="16"/>
      <c r="DC12" s="16"/>
      <c r="DD12" s="12"/>
      <c r="DE12" s="16"/>
      <c r="DF12" s="16"/>
      <c r="DG12" s="16"/>
      <c r="DH12" s="16"/>
      <c r="DI12" s="16"/>
      <c r="DJ12" s="17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2"/>
      <c r="DZ12" s="16"/>
      <c r="EA12" s="16"/>
      <c r="EB12" s="16"/>
      <c r="EC12" s="16"/>
      <c r="ED12" s="16"/>
      <c r="EE12" s="12"/>
      <c r="EF12" s="16"/>
      <c r="EG12" s="16"/>
      <c r="EH12" s="16"/>
      <c r="EI12" s="16"/>
      <c r="EJ12" s="18"/>
      <c r="EK12" s="16"/>
      <c r="EL12" s="16"/>
      <c r="EM12" s="18"/>
      <c r="EN12" s="17"/>
      <c r="EO12" s="16"/>
      <c r="EP12" s="16"/>
      <c r="EQ12" s="16"/>
      <c r="ER12" s="16"/>
      <c r="ES12" s="16"/>
      <c r="ET12" s="18"/>
      <c r="EU12" s="16"/>
      <c r="EV12" s="16"/>
      <c r="EW12" s="18"/>
      <c r="EX12" s="16"/>
      <c r="EY12" s="16"/>
      <c r="EZ12" s="18"/>
      <c r="FA12" s="16"/>
      <c r="FB12" s="16"/>
      <c r="FC12" s="18"/>
      <c r="FD12" s="16"/>
      <c r="FE12" s="16"/>
      <c r="FF12" s="16"/>
      <c r="FG12" s="16"/>
      <c r="FH12" s="16"/>
      <c r="FI12" s="16"/>
      <c r="FJ12" s="16"/>
      <c r="FK12" s="16"/>
      <c r="FL12" s="18">
        <v>0</v>
      </c>
      <c r="FM12" s="16">
        <v>375</v>
      </c>
      <c r="FN12" s="16">
        <v>375</v>
      </c>
      <c r="FO12" s="12"/>
      <c r="FP12" s="16"/>
      <c r="FQ12" s="16"/>
      <c r="FR12" s="18"/>
      <c r="FS12" s="16"/>
      <c r="FT12" s="16"/>
      <c r="FU12" s="16"/>
      <c r="FV12" s="16"/>
      <c r="FW12" s="16"/>
      <c r="FX12" s="16"/>
      <c r="FY12" s="16"/>
      <c r="FZ12" s="16"/>
      <c r="GA12" s="18"/>
      <c r="GB12" s="16"/>
      <c r="GC12" s="16"/>
      <c r="GD12" s="18"/>
      <c r="GE12" s="16"/>
      <c r="GF12" s="16"/>
      <c r="GG12" s="16"/>
      <c r="GH12" s="16"/>
      <c r="GI12" s="16"/>
      <c r="GJ12" s="16"/>
      <c r="GK12" s="16"/>
      <c r="GL12" s="16"/>
    </row>
    <row r="13" spans="1:194" s="6" customFormat="1" ht="15.75" x14ac:dyDescent="0.25">
      <c r="A13" s="20">
        <v>4</v>
      </c>
      <c r="B13" s="21" t="s">
        <v>141</v>
      </c>
      <c r="C13" s="15">
        <f t="shared" si="0"/>
        <v>259677.6</v>
      </c>
      <c r="D13" s="15">
        <f t="shared" si="1"/>
        <v>325226.3</v>
      </c>
      <c r="E13" s="15">
        <f t="shared" si="2"/>
        <v>310429.29999999993</v>
      </c>
      <c r="F13" s="22"/>
      <c r="G13" s="22"/>
      <c r="H13" s="22"/>
      <c r="I13" s="22">
        <v>18728.2</v>
      </c>
      <c r="J13" s="22">
        <v>18728.2</v>
      </c>
      <c r="K13" s="22">
        <v>18728.099999999999</v>
      </c>
      <c r="L13" s="22"/>
      <c r="M13" s="22"/>
      <c r="N13" s="22"/>
      <c r="O13" s="22">
        <v>2345.1</v>
      </c>
      <c r="P13" s="22">
        <v>2345.1</v>
      </c>
      <c r="Q13" s="22">
        <v>2345.1</v>
      </c>
      <c r="R13" s="22"/>
      <c r="S13" s="22"/>
      <c r="T13" s="22"/>
      <c r="U13" s="22"/>
      <c r="V13" s="22"/>
      <c r="W13" s="22"/>
      <c r="X13" s="22">
        <v>9359.4</v>
      </c>
      <c r="Y13" s="22">
        <v>6198.6</v>
      </c>
      <c r="Z13" s="22">
        <v>6198.5</v>
      </c>
      <c r="AA13" s="22">
        <v>911.2</v>
      </c>
      <c r="AB13" s="22">
        <v>911.2</v>
      </c>
      <c r="AC13" s="22">
        <v>911.2</v>
      </c>
      <c r="AD13" s="22">
        <v>302.8</v>
      </c>
      <c r="AE13" s="22">
        <v>146</v>
      </c>
      <c r="AF13" s="22">
        <v>146</v>
      </c>
      <c r="AG13" s="22"/>
      <c r="AH13" s="22"/>
      <c r="AI13" s="22"/>
      <c r="AJ13" s="70"/>
      <c r="AK13" s="22"/>
      <c r="AL13" s="22"/>
      <c r="AM13" s="22"/>
      <c r="AN13" s="22"/>
      <c r="AO13" s="22"/>
      <c r="AP13" s="70"/>
      <c r="AQ13" s="22"/>
      <c r="AR13" s="22"/>
      <c r="AS13" s="39"/>
      <c r="AT13" s="22"/>
      <c r="AU13" s="22"/>
      <c r="AV13" s="22"/>
      <c r="AW13" s="22"/>
      <c r="AX13" s="22"/>
      <c r="AY13" s="70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>
        <v>874.4</v>
      </c>
      <c r="BL13" s="22">
        <v>874.4</v>
      </c>
      <c r="BM13" s="22">
        <v>874.4</v>
      </c>
      <c r="BN13" s="70"/>
      <c r="BO13" s="22"/>
      <c r="BP13" s="22"/>
      <c r="BQ13" s="22">
        <v>2472.1999999999998</v>
      </c>
      <c r="BR13" s="22">
        <v>7472.2</v>
      </c>
      <c r="BS13" s="22">
        <v>7472.2</v>
      </c>
      <c r="BT13" s="22">
        <v>3054.6</v>
      </c>
      <c r="BU13" s="22">
        <v>3054.6</v>
      </c>
      <c r="BV13" s="22">
        <v>3054.6</v>
      </c>
      <c r="BW13" s="22">
        <v>8789.1</v>
      </c>
      <c r="BX13" s="22">
        <v>8789.1</v>
      </c>
      <c r="BY13" s="22">
        <v>8789.1</v>
      </c>
      <c r="BZ13" s="22"/>
      <c r="CA13" s="22"/>
      <c r="CB13" s="22"/>
      <c r="CC13" s="22"/>
      <c r="CD13" s="22"/>
      <c r="CE13" s="22"/>
      <c r="CF13" s="22"/>
      <c r="CG13" s="22"/>
      <c r="CH13" s="22"/>
      <c r="CI13" s="71">
        <v>18.399999999999999</v>
      </c>
      <c r="CJ13" s="22">
        <v>17.7</v>
      </c>
      <c r="CK13" s="22">
        <v>17.7</v>
      </c>
      <c r="CL13" s="22"/>
      <c r="CM13" s="22"/>
      <c r="CN13" s="22"/>
      <c r="CO13" s="22">
        <v>2560.8000000000002</v>
      </c>
      <c r="CP13" s="22">
        <v>750</v>
      </c>
      <c r="CQ13" s="22">
        <v>750</v>
      </c>
      <c r="CR13" s="22"/>
      <c r="CS13" s="22"/>
      <c r="CT13" s="22"/>
      <c r="CU13" s="70"/>
      <c r="CV13" s="22"/>
      <c r="CW13" s="22"/>
      <c r="CX13" s="22"/>
      <c r="CY13" s="22"/>
      <c r="CZ13" s="22"/>
      <c r="DA13" s="70"/>
      <c r="DB13" s="22"/>
      <c r="DC13" s="22"/>
      <c r="DD13" s="70"/>
      <c r="DE13" s="22"/>
      <c r="DF13" s="22"/>
      <c r="DG13" s="22">
        <v>200249.7</v>
      </c>
      <c r="DH13" s="22">
        <v>236203.1</v>
      </c>
      <c r="DI13" s="22">
        <v>223978.9</v>
      </c>
      <c r="DJ13" s="39"/>
      <c r="DK13" s="22">
        <v>819.5</v>
      </c>
      <c r="DL13" s="22">
        <v>819.5</v>
      </c>
      <c r="DM13" s="22">
        <v>8526.7000000000007</v>
      </c>
      <c r="DN13" s="22">
        <v>31444.3</v>
      </c>
      <c r="DO13" s="22">
        <v>31444.3</v>
      </c>
      <c r="DP13" s="22"/>
      <c r="DQ13" s="22"/>
      <c r="DR13" s="22"/>
      <c r="DS13" s="22"/>
      <c r="DT13" s="22"/>
      <c r="DU13" s="22"/>
      <c r="DV13" s="22">
        <v>265</v>
      </c>
      <c r="DW13" s="22">
        <v>265</v>
      </c>
      <c r="DX13" s="22">
        <v>262.39999999999998</v>
      </c>
      <c r="DY13" s="70"/>
      <c r="DZ13" s="22"/>
      <c r="EA13" s="22"/>
      <c r="EB13" s="22"/>
      <c r="EC13" s="22"/>
      <c r="ED13" s="22"/>
      <c r="EE13" s="70"/>
      <c r="EF13" s="22"/>
      <c r="EG13" s="22"/>
      <c r="EH13" s="22">
        <v>720</v>
      </c>
      <c r="EI13" s="22">
        <v>720</v>
      </c>
      <c r="EJ13" s="23">
        <v>0</v>
      </c>
      <c r="EK13" s="22">
        <v>500</v>
      </c>
      <c r="EL13" s="22">
        <v>500</v>
      </c>
      <c r="EM13" s="23">
        <v>500</v>
      </c>
      <c r="EN13" s="24">
        <v>0</v>
      </c>
      <c r="EO13" s="22">
        <v>2308</v>
      </c>
      <c r="EP13" s="22">
        <v>2308</v>
      </c>
      <c r="EQ13" s="22"/>
      <c r="ER13" s="22"/>
      <c r="ES13" s="22"/>
      <c r="ET13" s="23">
        <v>0</v>
      </c>
      <c r="EU13" s="22">
        <v>156.80000000000001</v>
      </c>
      <c r="EV13" s="22">
        <v>156.80000000000001</v>
      </c>
      <c r="EW13" s="23">
        <v>0</v>
      </c>
      <c r="EX13" s="22">
        <v>600</v>
      </c>
      <c r="EY13" s="22">
        <v>600</v>
      </c>
      <c r="EZ13" s="23">
        <v>0</v>
      </c>
      <c r="FA13" s="22">
        <v>50</v>
      </c>
      <c r="FB13" s="22">
        <v>50</v>
      </c>
      <c r="FC13" s="23"/>
      <c r="FD13" s="22"/>
      <c r="FE13" s="22"/>
      <c r="FF13" s="22"/>
      <c r="FG13" s="22"/>
      <c r="FH13" s="22"/>
      <c r="FI13" s="22"/>
      <c r="FJ13" s="22"/>
      <c r="FK13" s="22"/>
      <c r="FL13" s="23">
        <v>0</v>
      </c>
      <c r="FM13" s="28">
        <v>2872.5</v>
      </c>
      <c r="FN13" s="29">
        <v>1022.5</v>
      </c>
      <c r="FO13" s="70"/>
      <c r="FP13" s="22"/>
      <c r="FQ13" s="22"/>
      <c r="FR13" s="23"/>
      <c r="FS13" s="22"/>
      <c r="FT13" s="22"/>
      <c r="FU13" s="22"/>
      <c r="FV13" s="22"/>
      <c r="FW13" s="22"/>
      <c r="FX13" s="22"/>
      <c r="FY13" s="22"/>
      <c r="FZ13" s="22"/>
      <c r="GA13" s="23"/>
      <c r="GB13" s="22"/>
      <c r="GC13" s="22"/>
      <c r="GD13" s="23"/>
      <c r="GE13" s="22"/>
      <c r="GF13" s="22"/>
      <c r="GG13" s="22"/>
      <c r="GH13" s="22"/>
      <c r="GI13" s="22"/>
      <c r="GJ13" s="22"/>
      <c r="GK13" s="22"/>
      <c r="GL13" s="22"/>
    </row>
    <row r="14" spans="1:194" ht="15.75" x14ac:dyDescent="0.25">
      <c r="A14" s="13"/>
      <c r="B14" s="14" t="s">
        <v>137</v>
      </c>
      <c r="C14" s="72">
        <f t="shared" si="0"/>
        <v>0</v>
      </c>
      <c r="D14" s="72">
        <f t="shared" si="1"/>
        <v>1800</v>
      </c>
      <c r="E14" s="72">
        <f t="shared" si="2"/>
        <v>0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2"/>
      <c r="AK14" s="16"/>
      <c r="AL14" s="16"/>
      <c r="AM14" s="16"/>
      <c r="AN14" s="16"/>
      <c r="AO14" s="16"/>
      <c r="AP14" s="12"/>
      <c r="AQ14" s="16"/>
      <c r="AR14" s="16"/>
      <c r="AS14" s="17"/>
      <c r="AT14" s="16"/>
      <c r="AU14" s="16"/>
      <c r="AV14" s="16"/>
      <c r="AW14" s="16"/>
      <c r="AX14" s="16"/>
      <c r="AY14" s="12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2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9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2"/>
      <c r="CV14" s="16"/>
      <c r="CW14" s="16"/>
      <c r="CX14" s="16"/>
      <c r="CY14" s="16"/>
      <c r="CZ14" s="16"/>
      <c r="DA14" s="12"/>
      <c r="DB14" s="16"/>
      <c r="DC14" s="16"/>
      <c r="DD14" s="12"/>
      <c r="DE14" s="16"/>
      <c r="DF14" s="16"/>
      <c r="DG14" s="16"/>
      <c r="DH14" s="16"/>
      <c r="DI14" s="16"/>
      <c r="DJ14" s="17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2"/>
      <c r="DZ14" s="16"/>
      <c r="EA14" s="16"/>
      <c r="EB14" s="16"/>
      <c r="EC14" s="16"/>
      <c r="ED14" s="16"/>
      <c r="EE14" s="12"/>
      <c r="EF14" s="16"/>
      <c r="EG14" s="16"/>
      <c r="EH14" s="16"/>
      <c r="EI14" s="16"/>
      <c r="EJ14" s="18"/>
      <c r="EK14" s="16"/>
      <c r="EL14" s="16"/>
      <c r="EM14" s="18"/>
      <c r="EN14" s="27"/>
      <c r="EO14" s="16"/>
      <c r="EP14" s="16"/>
      <c r="EQ14" s="16"/>
      <c r="ER14" s="16"/>
      <c r="ES14" s="16"/>
      <c r="ET14" s="18"/>
      <c r="EU14" s="16"/>
      <c r="EV14" s="16"/>
      <c r="EW14" s="18"/>
      <c r="EX14" s="16"/>
      <c r="EY14" s="16"/>
      <c r="EZ14" s="18"/>
      <c r="FA14" s="16"/>
      <c r="FB14" s="16"/>
      <c r="FC14" s="18"/>
      <c r="FD14" s="16"/>
      <c r="FE14" s="16"/>
      <c r="FF14" s="16"/>
      <c r="FG14" s="16"/>
      <c r="FH14" s="16"/>
      <c r="FI14" s="16"/>
      <c r="FJ14" s="16"/>
      <c r="FK14" s="16"/>
      <c r="FL14" s="18">
        <v>0</v>
      </c>
      <c r="FM14" s="30">
        <v>1800</v>
      </c>
      <c r="FN14" s="31">
        <v>0</v>
      </c>
      <c r="FO14" s="12"/>
      <c r="FP14" s="16"/>
      <c r="FQ14" s="16"/>
      <c r="FR14" s="18"/>
      <c r="FS14" s="16"/>
      <c r="FT14" s="16"/>
      <c r="FU14" s="16"/>
      <c r="FV14" s="16"/>
      <c r="FW14" s="16"/>
      <c r="FX14" s="16"/>
      <c r="FY14" s="16"/>
      <c r="FZ14" s="16"/>
      <c r="GA14" s="18"/>
      <c r="GB14" s="16"/>
      <c r="GC14" s="16"/>
      <c r="GD14" s="18"/>
      <c r="GE14" s="16"/>
      <c r="GF14" s="16"/>
      <c r="GG14" s="16"/>
      <c r="GH14" s="16"/>
      <c r="GI14" s="16"/>
      <c r="GJ14" s="16"/>
      <c r="GK14" s="16"/>
      <c r="GL14" s="16"/>
    </row>
    <row r="15" spans="1:194" ht="15.75" x14ac:dyDescent="0.25">
      <c r="A15" s="13"/>
      <c r="B15" s="14" t="s">
        <v>138</v>
      </c>
      <c r="C15" s="72">
        <f t="shared" si="0"/>
        <v>0</v>
      </c>
      <c r="D15" s="72">
        <f t="shared" si="1"/>
        <v>806.2</v>
      </c>
      <c r="E15" s="72">
        <f t="shared" si="2"/>
        <v>806.2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2"/>
      <c r="AK15" s="16"/>
      <c r="AL15" s="16"/>
      <c r="AM15" s="16"/>
      <c r="AN15" s="16"/>
      <c r="AO15" s="16"/>
      <c r="AP15" s="12"/>
      <c r="AQ15" s="16"/>
      <c r="AR15" s="16"/>
      <c r="AS15" s="17"/>
      <c r="AT15" s="16"/>
      <c r="AU15" s="16"/>
      <c r="AV15" s="16"/>
      <c r="AW15" s="16"/>
      <c r="AX15" s="16"/>
      <c r="AY15" s="12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2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9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2"/>
      <c r="CV15" s="16"/>
      <c r="CW15" s="16"/>
      <c r="CX15" s="16"/>
      <c r="CY15" s="16"/>
      <c r="CZ15" s="16"/>
      <c r="DA15" s="12"/>
      <c r="DB15" s="16"/>
      <c r="DC15" s="16"/>
      <c r="DD15" s="12"/>
      <c r="DE15" s="16"/>
      <c r="DF15" s="16"/>
      <c r="DG15" s="16"/>
      <c r="DH15" s="16"/>
      <c r="DI15" s="16"/>
      <c r="DJ15" s="17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2"/>
      <c r="DZ15" s="16"/>
      <c r="EA15" s="16"/>
      <c r="EB15" s="16"/>
      <c r="EC15" s="16"/>
      <c r="ED15" s="16"/>
      <c r="EE15" s="12"/>
      <c r="EF15" s="16"/>
      <c r="EG15" s="16"/>
      <c r="EH15" s="16"/>
      <c r="EI15" s="16"/>
      <c r="EJ15" s="18"/>
      <c r="EK15" s="16"/>
      <c r="EL15" s="16"/>
      <c r="EM15" s="18"/>
      <c r="EN15" s="27"/>
      <c r="EO15" s="16"/>
      <c r="EP15" s="16"/>
      <c r="EQ15" s="16"/>
      <c r="ER15" s="16"/>
      <c r="ES15" s="16"/>
      <c r="ET15" s="18"/>
      <c r="EU15" s="16"/>
      <c r="EV15" s="16"/>
      <c r="EW15" s="18"/>
      <c r="EX15" s="16"/>
      <c r="EY15" s="16"/>
      <c r="EZ15" s="18"/>
      <c r="FA15" s="16"/>
      <c r="FB15" s="16"/>
      <c r="FC15" s="18"/>
      <c r="FD15" s="16"/>
      <c r="FE15" s="16"/>
      <c r="FF15" s="16"/>
      <c r="FG15" s="16"/>
      <c r="FH15" s="16"/>
      <c r="FI15" s="16"/>
      <c r="FJ15" s="16"/>
      <c r="FK15" s="16"/>
      <c r="FL15" s="18">
        <v>0</v>
      </c>
      <c r="FM15" s="30">
        <v>806.2</v>
      </c>
      <c r="FN15" s="30">
        <v>806.2</v>
      </c>
      <c r="FO15" s="12"/>
      <c r="FP15" s="16"/>
      <c r="FQ15" s="16"/>
      <c r="FR15" s="18"/>
      <c r="FS15" s="16"/>
      <c r="FT15" s="16"/>
      <c r="FU15" s="16"/>
      <c r="FV15" s="16"/>
      <c r="FW15" s="16"/>
      <c r="FX15" s="16"/>
      <c r="FY15" s="16"/>
      <c r="FZ15" s="16"/>
      <c r="GA15" s="18"/>
      <c r="GB15" s="16"/>
      <c r="GC15" s="16"/>
      <c r="GD15" s="18"/>
      <c r="GE15" s="16"/>
      <c r="GF15" s="16"/>
      <c r="GG15" s="16"/>
      <c r="GH15" s="16"/>
      <c r="GI15" s="16"/>
      <c r="GJ15" s="16"/>
      <c r="GK15" s="16"/>
      <c r="GL15" s="16"/>
    </row>
    <row r="16" spans="1:194" ht="15.75" x14ac:dyDescent="0.25">
      <c r="A16" s="13"/>
      <c r="B16" s="14" t="s">
        <v>139</v>
      </c>
      <c r="C16" s="72">
        <f t="shared" si="0"/>
        <v>0</v>
      </c>
      <c r="D16" s="72">
        <f t="shared" si="1"/>
        <v>216.3</v>
      </c>
      <c r="E16" s="72">
        <f t="shared" si="2"/>
        <v>216.3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2"/>
      <c r="AK16" s="16"/>
      <c r="AL16" s="16"/>
      <c r="AM16" s="16"/>
      <c r="AN16" s="16"/>
      <c r="AO16" s="16"/>
      <c r="AP16" s="12"/>
      <c r="AQ16" s="16"/>
      <c r="AR16" s="16"/>
      <c r="AS16" s="17"/>
      <c r="AT16" s="16"/>
      <c r="AU16" s="16"/>
      <c r="AV16" s="16"/>
      <c r="AW16" s="16"/>
      <c r="AX16" s="16"/>
      <c r="AY16" s="12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2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9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2"/>
      <c r="CV16" s="16"/>
      <c r="CW16" s="16"/>
      <c r="CX16" s="16"/>
      <c r="CY16" s="16"/>
      <c r="CZ16" s="16"/>
      <c r="DA16" s="12"/>
      <c r="DB16" s="16"/>
      <c r="DC16" s="16"/>
      <c r="DD16" s="12"/>
      <c r="DE16" s="16"/>
      <c r="DF16" s="16"/>
      <c r="DG16" s="16"/>
      <c r="DH16" s="16"/>
      <c r="DI16" s="16"/>
      <c r="DJ16" s="17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2"/>
      <c r="DZ16" s="16"/>
      <c r="EA16" s="16"/>
      <c r="EB16" s="16"/>
      <c r="EC16" s="16"/>
      <c r="ED16" s="16"/>
      <c r="EE16" s="12"/>
      <c r="EF16" s="16"/>
      <c r="EG16" s="16"/>
      <c r="EH16" s="16"/>
      <c r="EI16" s="16"/>
      <c r="EJ16" s="18"/>
      <c r="EK16" s="16"/>
      <c r="EL16" s="16"/>
      <c r="EM16" s="18"/>
      <c r="EN16" s="27"/>
      <c r="EO16" s="16"/>
      <c r="EP16" s="16"/>
      <c r="EQ16" s="16"/>
      <c r="ER16" s="16"/>
      <c r="ES16" s="16"/>
      <c r="ET16" s="18"/>
      <c r="EU16" s="16"/>
      <c r="EV16" s="16"/>
      <c r="EW16" s="18"/>
      <c r="EX16" s="16"/>
      <c r="EY16" s="16"/>
      <c r="EZ16" s="18"/>
      <c r="FA16" s="16"/>
      <c r="FB16" s="16"/>
      <c r="FC16" s="18"/>
      <c r="FD16" s="16"/>
      <c r="FE16" s="16"/>
      <c r="FF16" s="16"/>
      <c r="FG16" s="16"/>
      <c r="FH16" s="16"/>
      <c r="FI16" s="16"/>
      <c r="FJ16" s="16"/>
      <c r="FK16" s="16"/>
      <c r="FL16" s="18">
        <v>0</v>
      </c>
      <c r="FM16" s="30">
        <v>216.3</v>
      </c>
      <c r="FN16" s="30">
        <v>216.3</v>
      </c>
      <c r="FO16" s="12"/>
      <c r="FP16" s="16"/>
      <c r="FQ16" s="16"/>
      <c r="FR16" s="18"/>
      <c r="FS16" s="16"/>
      <c r="FT16" s="16"/>
      <c r="FU16" s="16"/>
      <c r="FV16" s="16"/>
      <c r="FW16" s="16"/>
      <c r="FX16" s="16"/>
      <c r="FY16" s="16"/>
      <c r="FZ16" s="16"/>
      <c r="GA16" s="18"/>
      <c r="GB16" s="16"/>
      <c r="GC16" s="16"/>
      <c r="GD16" s="18"/>
      <c r="GE16" s="16"/>
      <c r="GF16" s="16"/>
      <c r="GG16" s="16"/>
      <c r="GH16" s="16"/>
      <c r="GI16" s="16"/>
      <c r="GJ16" s="16"/>
      <c r="GK16" s="16"/>
      <c r="GL16" s="16"/>
    </row>
    <row r="17" spans="1:194" ht="15.75" x14ac:dyDescent="0.25">
      <c r="A17" s="13"/>
      <c r="B17" s="14" t="s">
        <v>140</v>
      </c>
      <c r="C17" s="72">
        <f t="shared" si="0"/>
        <v>0</v>
      </c>
      <c r="D17" s="72">
        <f t="shared" si="1"/>
        <v>50</v>
      </c>
      <c r="E17" s="72">
        <f t="shared" si="2"/>
        <v>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2"/>
      <c r="AK17" s="16"/>
      <c r="AL17" s="16"/>
      <c r="AM17" s="16"/>
      <c r="AN17" s="16"/>
      <c r="AO17" s="16"/>
      <c r="AP17" s="12"/>
      <c r="AQ17" s="16"/>
      <c r="AR17" s="16"/>
      <c r="AS17" s="17"/>
      <c r="AT17" s="16"/>
      <c r="AU17" s="16"/>
      <c r="AV17" s="16"/>
      <c r="AW17" s="16"/>
      <c r="AX17" s="16"/>
      <c r="AY17" s="12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2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9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2"/>
      <c r="CV17" s="16"/>
      <c r="CW17" s="16"/>
      <c r="CX17" s="16"/>
      <c r="CY17" s="16"/>
      <c r="CZ17" s="16"/>
      <c r="DA17" s="12"/>
      <c r="DB17" s="16"/>
      <c r="DC17" s="16"/>
      <c r="DD17" s="12"/>
      <c r="DE17" s="16"/>
      <c r="DF17" s="16"/>
      <c r="DG17" s="16"/>
      <c r="DH17" s="16"/>
      <c r="DI17" s="16"/>
      <c r="DJ17" s="17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2"/>
      <c r="DZ17" s="16"/>
      <c r="EA17" s="16"/>
      <c r="EB17" s="16"/>
      <c r="EC17" s="16"/>
      <c r="ED17" s="16"/>
      <c r="EE17" s="12"/>
      <c r="EF17" s="16"/>
      <c r="EG17" s="16"/>
      <c r="EH17" s="16"/>
      <c r="EI17" s="16"/>
      <c r="EJ17" s="18"/>
      <c r="EK17" s="16"/>
      <c r="EL17" s="16"/>
      <c r="EM17" s="18"/>
      <c r="EN17" s="27"/>
      <c r="EO17" s="16"/>
      <c r="EP17" s="16"/>
      <c r="EQ17" s="16"/>
      <c r="ER17" s="16"/>
      <c r="ES17" s="16"/>
      <c r="ET17" s="18"/>
      <c r="EU17" s="16"/>
      <c r="EV17" s="16"/>
      <c r="EW17" s="18"/>
      <c r="EX17" s="16"/>
      <c r="EY17" s="16"/>
      <c r="EZ17" s="18"/>
      <c r="FA17" s="16"/>
      <c r="FB17" s="16"/>
      <c r="FC17" s="18"/>
      <c r="FD17" s="16"/>
      <c r="FE17" s="16"/>
      <c r="FF17" s="16"/>
      <c r="FG17" s="16"/>
      <c r="FH17" s="16"/>
      <c r="FI17" s="16"/>
      <c r="FJ17" s="16"/>
      <c r="FK17" s="16"/>
      <c r="FL17" s="18">
        <v>0</v>
      </c>
      <c r="FM17" s="30">
        <v>50</v>
      </c>
      <c r="FN17" s="32">
        <v>0</v>
      </c>
      <c r="FO17" s="12"/>
      <c r="FP17" s="16"/>
      <c r="FQ17" s="16"/>
      <c r="FR17" s="18"/>
      <c r="FS17" s="16"/>
      <c r="FT17" s="16"/>
      <c r="FU17" s="16"/>
      <c r="FV17" s="16"/>
      <c r="FW17" s="16"/>
      <c r="FX17" s="16"/>
      <c r="FY17" s="16"/>
      <c r="FZ17" s="16"/>
      <c r="GA17" s="18"/>
      <c r="GB17" s="16"/>
      <c r="GC17" s="16"/>
      <c r="GD17" s="18"/>
      <c r="GE17" s="16"/>
      <c r="GF17" s="16"/>
      <c r="GG17" s="16"/>
      <c r="GH17" s="16"/>
      <c r="GI17" s="16"/>
      <c r="GJ17" s="16"/>
      <c r="GK17" s="16"/>
      <c r="GL17" s="16"/>
    </row>
    <row r="18" spans="1:194" s="6" customFormat="1" ht="15.75" x14ac:dyDescent="0.25">
      <c r="A18" s="20">
        <v>5</v>
      </c>
      <c r="B18" s="21" t="s">
        <v>143</v>
      </c>
      <c r="C18" s="15">
        <f t="shared" si="0"/>
        <v>260921.49999999997</v>
      </c>
      <c r="D18" s="15">
        <f t="shared" si="1"/>
        <v>339728.93300000008</v>
      </c>
      <c r="E18" s="15">
        <f t="shared" si="2"/>
        <v>338253.00000000006</v>
      </c>
      <c r="F18" s="22"/>
      <c r="G18" s="22"/>
      <c r="H18" s="22"/>
      <c r="I18" s="22">
        <v>23063</v>
      </c>
      <c r="J18" s="22">
        <v>23864.032999999999</v>
      </c>
      <c r="K18" s="22">
        <v>23864</v>
      </c>
      <c r="L18" s="22"/>
      <c r="M18" s="22"/>
      <c r="N18" s="22"/>
      <c r="O18" s="22">
        <v>1607.5</v>
      </c>
      <c r="P18" s="22">
        <v>1607.5</v>
      </c>
      <c r="Q18" s="22">
        <v>1607.5</v>
      </c>
      <c r="R18" s="22"/>
      <c r="S18" s="22"/>
      <c r="T18" s="22"/>
      <c r="U18" s="22">
        <v>1000</v>
      </c>
      <c r="V18" s="22">
        <v>1000</v>
      </c>
      <c r="W18" s="22">
        <v>1000</v>
      </c>
      <c r="X18" s="22"/>
      <c r="Y18" s="22"/>
      <c r="Z18" s="22"/>
      <c r="AA18" s="22">
        <v>463.2</v>
      </c>
      <c r="AB18" s="22">
        <v>463.2</v>
      </c>
      <c r="AC18" s="22">
        <v>463.2</v>
      </c>
      <c r="AD18" s="22">
        <v>135.80000000000001</v>
      </c>
      <c r="AE18" s="22">
        <v>75</v>
      </c>
      <c r="AF18" s="22">
        <v>35.799999999999997</v>
      </c>
      <c r="AG18" s="22"/>
      <c r="AH18" s="22"/>
      <c r="AI18" s="22"/>
      <c r="AJ18" s="70"/>
      <c r="AK18" s="22"/>
      <c r="AL18" s="22"/>
      <c r="AM18" s="22"/>
      <c r="AN18" s="22"/>
      <c r="AO18" s="22"/>
      <c r="AP18" s="70"/>
      <c r="AQ18" s="22"/>
      <c r="AR18" s="22"/>
      <c r="AS18" s="39"/>
      <c r="AT18" s="22"/>
      <c r="AU18" s="22"/>
      <c r="AV18" s="22"/>
      <c r="AW18" s="22"/>
      <c r="AX18" s="22"/>
      <c r="AY18" s="70"/>
      <c r="AZ18" s="22"/>
      <c r="BA18" s="22"/>
      <c r="BB18" s="22">
        <v>170</v>
      </c>
      <c r="BC18" s="22">
        <v>170</v>
      </c>
      <c r="BD18" s="22">
        <v>170</v>
      </c>
      <c r="BE18" s="22"/>
      <c r="BF18" s="22"/>
      <c r="BG18" s="22"/>
      <c r="BH18" s="22"/>
      <c r="BI18" s="22"/>
      <c r="BJ18" s="22"/>
      <c r="BK18" s="22">
        <v>694.4</v>
      </c>
      <c r="BL18" s="22">
        <v>694.4</v>
      </c>
      <c r="BM18" s="22">
        <v>694.4</v>
      </c>
      <c r="BN18" s="70"/>
      <c r="BO18" s="22"/>
      <c r="BP18" s="22"/>
      <c r="BQ18" s="22">
        <v>4925.2</v>
      </c>
      <c r="BR18" s="22">
        <v>4925.2</v>
      </c>
      <c r="BS18" s="22">
        <v>4925.2</v>
      </c>
      <c r="BT18" s="22">
        <v>2614.3000000000002</v>
      </c>
      <c r="BU18" s="22">
        <v>2614.4</v>
      </c>
      <c r="BV18" s="22">
        <v>2614.4</v>
      </c>
      <c r="BW18" s="22">
        <v>0</v>
      </c>
      <c r="BX18" s="23">
        <v>0</v>
      </c>
      <c r="BY18" s="23">
        <v>0</v>
      </c>
      <c r="BZ18" s="22"/>
      <c r="CA18" s="22"/>
      <c r="CB18" s="22"/>
      <c r="CC18" s="22"/>
      <c r="CD18" s="22"/>
      <c r="CE18" s="22"/>
      <c r="CF18" s="22"/>
      <c r="CG18" s="22">
        <v>2600</v>
      </c>
      <c r="CH18" s="22">
        <v>2565</v>
      </c>
      <c r="CI18" s="71">
        <v>15.3</v>
      </c>
      <c r="CJ18" s="22">
        <v>15.5</v>
      </c>
      <c r="CK18" s="22">
        <v>15.5</v>
      </c>
      <c r="CL18" s="22"/>
      <c r="CM18" s="22"/>
      <c r="CN18" s="22"/>
      <c r="CO18" s="22">
        <v>2560.8000000000002</v>
      </c>
      <c r="CP18" s="22">
        <v>471.2</v>
      </c>
      <c r="CQ18" s="22">
        <v>471.2</v>
      </c>
      <c r="CR18" s="22"/>
      <c r="CS18" s="22"/>
      <c r="CT18" s="22"/>
      <c r="CU18" s="70"/>
      <c r="CV18" s="22"/>
      <c r="CW18" s="22"/>
      <c r="CX18" s="22"/>
      <c r="CY18" s="22"/>
      <c r="CZ18" s="22"/>
      <c r="DA18" s="70"/>
      <c r="DB18" s="22"/>
      <c r="DC18" s="22"/>
      <c r="DD18" s="70"/>
      <c r="DE18" s="22"/>
      <c r="DF18" s="22"/>
      <c r="DG18" s="22">
        <v>206631.9</v>
      </c>
      <c r="DH18" s="22">
        <v>235091.8</v>
      </c>
      <c r="DI18" s="22">
        <v>233948.5</v>
      </c>
      <c r="DJ18" s="39"/>
      <c r="DK18" s="22"/>
      <c r="DL18" s="22"/>
      <c r="DM18" s="22">
        <v>16275.1</v>
      </c>
      <c r="DN18" s="22">
        <v>57182.9</v>
      </c>
      <c r="DO18" s="22">
        <v>57182.9</v>
      </c>
      <c r="DP18" s="22"/>
      <c r="DQ18" s="22"/>
      <c r="DR18" s="22"/>
      <c r="DS18" s="22"/>
      <c r="DT18" s="22"/>
      <c r="DU18" s="22"/>
      <c r="DV18" s="22">
        <v>265</v>
      </c>
      <c r="DW18" s="22">
        <v>265</v>
      </c>
      <c r="DX18" s="22">
        <v>256.60000000000002</v>
      </c>
      <c r="DY18" s="70"/>
      <c r="DZ18" s="22"/>
      <c r="EA18" s="22"/>
      <c r="EB18" s="22"/>
      <c r="EC18" s="22"/>
      <c r="ED18" s="22"/>
      <c r="EE18" s="70"/>
      <c r="EF18" s="22"/>
      <c r="EG18" s="22"/>
      <c r="EH18" s="22"/>
      <c r="EI18" s="22"/>
      <c r="EJ18" s="22"/>
      <c r="EK18" s="22">
        <v>500</v>
      </c>
      <c r="EL18" s="22">
        <v>500</v>
      </c>
      <c r="EM18" s="22">
        <v>500</v>
      </c>
      <c r="EN18" s="24">
        <v>0</v>
      </c>
      <c r="EO18" s="22">
        <v>5828</v>
      </c>
      <c r="EP18" s="22">
        <v>5828</v>
      </c>
      <c r="EQ18" s="22"/>
      <c r="ER18" s="22"/>
      <c r="ES18" s="22"/>
      <c r="ET18" s="23">
        <v>0</v>
      </c>
      <c r="EU18" s="22">
        <v>60.8</v>
      </c>
      <c r="EV18" s="22">
        <v>60.8</v>
      </c>
      <c r="EW18" s="23"/>
      <c r="EX18" s="22"/>
      <c r="EY18" s="22"/>
      <c r="EZ18" s="23">
        <v>0</v>
      </c>
      <c r="FA18" s="22">
        <v>50</v>
      </c>
      <c r="FB18" s="22">
        <v>50</v>
      </c>
      <c r="FC18" s="23"/>
      <c r="FD18" s="22"/>
      <c r="FE18" s="22"/>
      <c r="FF18" s="22"/>
      <c r="FG18" s="22"/>
      <c r="FH18" s="22"/>
      <c r="FI18" s="22"/>
      <c r="FJ18" s="22"/>
      <c r="FK18" s="22"/>
      <c r="FL18" s="23">
        <v>0</v>
      </c>
      <c r="FM18" s="28">
        <v>250</v>
      </c>
      <c r="FN18" s="29">
        <v>0</v>
      </c>
      <c r="FO18" s="70"/>
      <c r="FP18" s="22"/>
      <c r="FQ18" s="22"/>
      <c r="FR18" s="23"/>
      <c r="FS18" s="22"/>
      <c r="FT18" s="22"/>
      <c r="FU18" s="22"/>
      <c r="FV18" s="22"/>
      <c r="FW18" s="22"/>
      <c r="FX18" s="22"/>
      <c r="FY18" s="22"/>
      <c r="FZ18" s="22"/>
      <c r="GA18" s="23">
        <v>0</v>
      </c>
      <c r="GB18" s="22">
        <v>2000</v>
      </c>
      <c r="GC18" s="22">
        <v>2000</v>
      </c>
      <c r="GD18" s="23"/>
      <c r="GE18" s="22"/>
      <c r="GF18" s="22"/>
      <c r="GG18" s="22"/>
      <c r="GH18" s="22"/>
      <c r="GI18" s="22"/>
      <c r="GJ18" s="22"/>
      <c r="GK18" s="22"/>
      <c r="GL18" s="22"/>
    </row>
    <row r="19" spans="1:194" ht="15.75" x14ac:dyDescent="0.25">
      <c r="A19" s="13"/>
      <c r="B19" s="14" t="s">
        <v>142</v>
      </c>
      <c r="C19" s="72">
        <f t="shared" si="0"/>
        <v>0</v>
      </c>
      <c r="D19" s="72">
        <f t="shared" si="1"/>
        <v>250</v>
      </c>
      <c r="E19" s="72">
        <f t="shared" si="2"/>
        <v>0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2"/>
      <c r="AK19" s="16"/>
      <c r="AL19" s="16"/>
      <c r="AM19" s="16"/>
      <c r="AN19" s="16"/>
      <c r="AO19" s="16"/>
      <c r="AP19" s="12"/>
      <c r="AQ19" s="16"/>
      <c r="AR19" s="16"/>
      <c r="AS19" s="17"/>
      <c r="AT19" s="16"/>
      <c r="AU19" s="16"/>
      <c r="AV19" s="16"/>
      <c r="AW19" s="16"/>
      <c r="AX19" s="16"/>
      <c r="AY19" s="12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2"/>
      <c r="BO19" s="16"/>
      <c r="BP19" s="16"/>
      <c r="BQ19" s="16"/>
      <c r="BR19" s="16"/>
      <c r="BS19" s="16"/>
      <c r="BT19" s="16"/>
      <c r="BU19" s="16"/>
      <c r="BV19" s="16"/>
      <c r="BW19" s="16"/>
      <c r="BX19" s="18"/>
      <c r="BY19" s="18"/>
      <c r="BZ19" s="16"/>
      <c r="CA19" s="16"/>
      <c r="CB19" s="16"/>
      <c r="CC19" s="16"/>
      <c r="CD19" s="16"/>
      <c r="CE19" s="16"/>
      <c r="CF19" s="16"/>
      <c r="CG19" s="16"/>
      <c r="CH19" s="16"/>
      <c r="CI19" s="19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2"/>
      <c r="CV19" s="16"/>
      <c r="CW19" s="16"/>
      <c r="CX19" s="16"/>
      <c r="CY19" s="16"/>
      <c r="CZ19" s="16"/>
      <c r="DA19" s="12"/>
      <c r="DB19" s="16"/>
      <c r="DC19" s="16"/>
      <c r="DD19" s="12"/>
      <c r="DE19" s="16"/>
      <c r="DF19" s="16"/>
      <c r="DG19" s="16"/>
      <c r="DH19" s="16"/>
      <c r="DI19" s="16"/>
      <c r="DJ19" s="17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2"/>
      <c r="DZ19" s="16"/>
      <c r="EA19" s="16"/>
      <c r="EB19" s="16"/>
      <c r="EC19" s="16"/>
      <c r="ED19" s="16"/>
      <c r="EE19" s="12"/>
      <c r="EF19" s="16"/>
      <c r="EG19" s="16"/>
      <c r="EH19" s="16"/>
      <c r="EI19" s="16"/>
      <c r="EJ19" s="16"/>
      <c r="EK19" s="16"/>
      <c r="EL19" s="16"/>
      <c r="EM19" s="16"/>
      <c r="EN19" s="27"/>
      <c r="EO19" s="16"/>
      <c r="EP19" s="16"/>
      <c r="EQ19" s="16"/>
      <c r="ER19" s="16"/>
      <c r="ES19" s="16"/>
      <c r="ET19" s="18"/>
      <c r="EU19" s="16"/>
      <c r="EV19" s="16"/>
      <c r="EW19" s="18"/>
      <c r="EX19" s="16"/>
      <c r="EY19" s="16"/>
      <c r="EZ19" s="18"/>
      <c r="FA19" s="16"/>
      <c r="FB19" s="16"/>
      <c r="FC19" s="18"/>
      <c r="FD19" s="16"/>
      <c r="FE19" s="16"/>
      <c r="FF19" s="16"/>
      <c r="FG19" s="16"/>
      <c r="FH19" s="16"/>
      <c r="FI19" s="16"/>
      <c r="FJ19" s="16"/>
      <c r="FK19" s="16"/>
      <c r="FL19" s="18">
        <v>0</v>
      </c>
      <c r="FM19" s="30">
        <v>250</v>
      </c>
      <c r="FN19" s="33">
        <v>0</v>
      </c>
      <c r="FO19" s="12"/>
      <c r="FP19" s="16"/>
      <c r="FQ19" s="16"/>
      <c r="FR19" s="18"/>
      <c r="FS19" s="16"/>
      <c r="FT19" s="16"/>
      <c r="FU19" s="16"/>
      <c r="FV19" s="16"/>
      <c r="FW19" s="16"/>
      <c r="FX19" s="16"/>
      <c r="FY19" s="16"/>
      <c r="FZ19" s="16"/>
      <c r="GA19" s="18"/>
      <c r="GB19" s="16"/>
      <c r="GC19" s="16"/>
      <c r="GD19" s="18"/>
      <c r="GE19" s="16"/>
      <c r="GF19" s="16"/>
      <c r="GG19" s="16"/>
      <c r="GH19" s="16"/>
      <c r="GI19" s="16"/>
      <c r="GJ19" s="16"/>
      <c r="GK19" s="16"/>
      <c r="GL19" s="16"/>
    </row>
    <row r="20" spans="1:194" s="6" customFormat="1" ht="15.75" x14ac:dyDescent="0.25">
      <c r="A20" s="20">
        <v>6</v>
      </c>
      <c r="B20" s="21" t="s">
        <v>9</v>
      </c>
      <c r="C20" s="15">
        <f t="shared" si="0"/>
        <v>222038.49999999997</v>
      </c>
      <c r="D20" s="15">
        <f t="shared" si="1"/>
        <v>290522.08</v>
      </c>
      <c r="E20" s="15">
        <f t="shared" si="2"/>
        <v>289741.58</v>
      </c>
      <c r="F20" s="22"/>
      <c r="G20" s="22"/>
      <c r="H20" s="22"/>
      <c r="I20" s="22">
        <v>17507.099999999999</v>
      </c>
      <c r="J20" s="22">
        <v>21507.1</v>
      </c>
      <c r="K20" s="22">
        <v>21507.1</v>
      </c>
      <c r="L20" s="22"/>
      <c r="M20" s="22"/>
      <c r="N20" s="22"/>
      <c r="O20" s="22">
        <v>2214.3000000000002</v>
      </c>
      <c r="P20" s="22">
        <v>2214.3000000000002</v>
      </c>
      <c r="Q20" s="22">
        <v>2214.3000000000002</v>
      </c>
      <c r="R20" s="22"/>
      <c r="S20" s="22"/>
      <c r="T20" s="22"/>
      <c r="U20" s="22">
        <v>1000</v>
      </c>
      <c r="V20" s="22">
        <v>1000</v>
      </c>
      <c r="W20" s="22">
        <v>1000</v>
      </c>
      <c r="X20" s="22"/>
      <c r="Y20" s="22"/>
      <c r="Z20" s="22"/>
      <c r="AA20" s="22">
        <v>581.70000000000005</v>
      </c>
      <c r="AB20" s="22">
        <v>581.70000000000005</v>
      </c>
      <c r="AC20" s="22">
        <v>581.70000000000005</v>
      </c>
      <c r="AD20" s="22">
        <v>152</v>
      </c>
      <c r="AE20" s="22">
        <v>40</v>
      </c>
      <c r="AF20" s="22">
        <v>40</v>
      </c>
      <c r="AG20" s="22"/>
      <c r="AH20" s="22"/>
      <c r="AI20" s="22"/>
      <c r="AJ20" s="70"/>
      <c r="AK20" s="22"/>
      <c r="AL20" s="22"/>
      <c r="AM20" s="22"/>
      <c r="AN20" s="22"/>
      <c r="AO20" s="22"/>
      <c r="AP20" s="70"/>
      <c r="AQ20" s="22"/>
      <c r="AR20" s="22"/>
      <c r="AS20" s="39">
        <v>5664</v>
      </c>
      <c r="AT20" s="22">
        <v>5664</v>
      </c>
      <c r="AU20" s="22">
        <v>5664</v>
      </c>
      <c r="AV20" s="22"/>
      <c r="AW20" s="22"/>
      <c r="AX20" s="22"/>
      <c r="AY20" s="70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>
        <v>720.1</v>
      </c>
      <c r="BL20" s="22">
        <v>720.1</v>
      </c>
      <c r="BM20" s="22">
        <v>720.1</v>
      </c>
      <c r="BN20" s="70"/>
      <c r="BO20" s="22"/>
      <c r="BP20" s="22"/>
      <c r="BQ20" s="22">
        <v>10628</v>
      </c>
      <c r="BR20" s="22">
        <v>10628</v>
      </c>
      <c r="BS20" s="22">
        <v>10628</v>
      </c>
      <c r="BT20" s="22">
        <v>2359</v>
      </c>
      <c r="BU20" s="22">
        <v>1884.5</v>
      </c>
      <c r="BV20" s="22">
        <v>1884.5</v>
      </c>
      <c r="BW20" s="22">
        <v>0</v>
      </c>
      <c r="BX20" s="23">
        <v>0</v>
      </c>
      <c r="BY20" s="23">
        <v>0</v>
      </c>
      <c r="BZ20" s="22"/>
      <c r="CA20" s="22"/>
      <c r="CB20" s="22"/>
      <c r="CC20" s="22"/>
      <c r="CD20" s="22"/>
      <c r="CE20" s="22"/>
      <c r="CF20" s="22"/>
      <c r="CG20" s="22"/>
      <c r="CH20" s="22"/>
      <c r="CI20" s="71">
        <v>14.3</v>
      </c>
      <c r="CJ20" s="22">
        <v>13.2</v>
      </c>
      <c r="CK20" s="22">
        <v>13.2</v>
      </c>
      <c r="CL20" s="22"/>
      <c r="CM20" s="22"/>
      <c r="CN20" s="22"/>
      <c r="CO20" s="22">
        <v>2560.8000000000002</v>
      </c>
      <c r="CP20" s="22">
        <v>281.2</v>
      </c>
      <c r="CQ20" s="22">
        <v>281.2</v>
      </c>
      <c r="CR20" s="22"/>
      <c r="CS20" s="22"/>
      <c r="CT20" s="22"/>
      <c r="CU20" s="70"/>
      <c r="CV20" s="22"/>
      <c r="CW20" s="22"/>
      <c r="CX20" s="22"/>
      <c r="CY20" s="22"/>
      <c r="CZ20" s="22"/>
      <c r="DA20" s="70"/>
      <c r="DB20" s="22"/>
      <c r="DC20" s="22"/>
      <c r="DD20" s="70"/>
      <c r="DE20" s="22"/>
      <c r="DF20" s="22"/>
      <c r="DG20" s="22">
        <v>157135.79999999999</v>
      </c>
      <c r="DH20" s="22">
        <v>188519.4</v>
      </c>
      <c r="DI20" s="22">
        <v>188519.4</v>
      </c>
      <c r="DJ20" s="39">
        <v>1100</v>
      </c>
      <c r="DK20" s="22">
        <v>1094.5</v>
      </c>
      <c r="DL20" s="22">
        <v>328.3</v>
      </c>
      <c r="DM20" s="22">
        <v>19636.400000000001</v>
      </c>
      <c r="DN20" s="22">
        <v>49160.9</v>
      </c>
      <c r="DO20" s="22">
        <v>49160.9</v>
      </c>
      <c r="DP20" s="22"/>
      <c r="DQ20" s="22"/>
      <c r="DR20" s="22"/>
      <c r="DS20" s="22"/>
      <c r="DT20" s="22"/>
      <c r="DU20" s="22"/>
      <c r="DV20" s="22">
        <v>265</v>
      </c>
      <c r="DW20" s="22">
        <v>265</v>
      </c>
      <c r="DX20" s="22">
        <v>250.7</v>
      </c>
      <c r="DY20" s="70"/>
      <c r="DZ20" s="22"/>
      <c r="EA20" s="22"/>
      <c r="EB20" s="22"/>
      <c r="EC20" s="22"/>
      <c r="ED20" s="22"/>
      <c r="EE20" s="70"/>
      <c r="EF20" s="22"/>
      <c r="EG20" s="22"/>
      <c r="EH20" s="22"/>
      <c r="EI20" s="22"/>
      <c r="EJ20" s="22"/>
      <c r="EK20" s="22">
        <v>500</v>
      </c>
      <c r="EL20" s="22">
        <v>500</v>
      </c>
      <c r="EM20" s="22">
        <v>500</v>
      </c>
      <c r="EN20" s="24">
        <v>0</v>
      </c>
      <c r="EO20" s="22">
        <v>6315</v>
      </c>
      <c r="EP20" s="22">
        <v>6315</v>
      </c>
      <c r="EQ20" s="22"/>
      <c r="ER20" s="22"/>
      <c r="ES20" s="22"/>
      <c r="ET20" s="23">
        <v>0</v>
      </c>
      <c r="EU20" s="22">
        <v>112</v>
      </c>
      <c r="EV20" s="22">
        <v>112</v>
      </c>
      <c r="EW20" s="23"/>
      <c r="EX20" s="22"/>
      <c r="EY20" s="22"/>
      <c r="EZ20" s="23"/>
      <c r="FA20" s="22"/>
      <c r="FB20" s="22"/>
      <c r="FC20" s="23"/>
      <c r="FD20" s="22"/>
      <c r="FE20" s="22"/>
      <c r="FF20" s="22"/>
      <c r="FG20" s="22"/>
      <c r="FH20" s="22"/>
      <c r="FI20" s="22"/>
      <c r="FJ20" s="22"/>
      <c r="FK20" s="22"/>
      <c r="FL20" s="23"/>
      <c r="FM20" s="22"/>
      <c r="FN20" s="22"/>
      <c r="FO20" s="70"/>
      <c r="FP20" s="22"/>
      <c r="FQ20" s="22"/>
      <c r="FR20" s="23">
        <v>0</v>
      </c>
      <c r="FS20" s="22">
        <v>21.18</v>
      </c>
      <c r="FT20" s="22">
        <v>21.18</v>
      </c>
      <c r="FU20" s="22"/>
      <c r="FV20" s="22"/>
      <c r="FW20" s="22"/>
      <c r="FX20" s="22"/>
      <c r="FY20" s="22"/>
      <c r="FZ20" s="22"/>
      <c r="GA20" s="23"/>
      <c r="GB20" s="22"/>
      <c r="GC20" s="22"/>
      <c r="GD20" s="23"/>
      <c r="GE20" s="22"/>
      <c r="GF20" s="22"/>
      <c r="GG20" s="22"/>
      <c r="GH20" s="22"/>
      <c r="GI20" s="22"/>
      <c r="GJ20" s="22"/>
      <c r="GK20" s="22"/>
      <c r="GL20" s="22"/>
    </row>
    <row r="21" spans="1:194" ht="15.75" x14ac:dyDescent="0.25">
      <c r="A21" s="20">
        <v>7</v>
      </c>
      <c r="B21" s="21" t="s">
        <v>84</v>
      </c>
      <c r="C21" s="15">
        <f t="shared" si="0"/>
        <v>436192.00000000006</v>
      </c>
      <c r="D21" s="15">
        <f t="shared" si="1"/>
        <v>714935.38500000024</v>
      </c>
      <c r="E21" s="15">
        <f t="shared" si="2"/>
        <v>701228.33000000031</v>
      </c>
      <c r="F21" s="16"/>
      <c r="G21" s="22">
        <v>2470.8049999999998</v>
      </c>
      <c r="H21" s="22">
        <v>2470.8000000000002</v>
      </c>
      <c r="I21" s="16">
        <v>45178.3</v>
      </c>
      <c r="J21" s="22">
        <v>51678.3</v>
      </c>
      <c r="K21" s="22">
        <v>51678.3</v>
      </c>
      <c r="L21" s="16"/>
      <c r="M21" s="16"/>
      <c r="N21" s="16"/>
      <c r="O21" s="16">
        <v>3750.9</v>
      </c>
      <c r="P21" s="22">
        <v>3750.9</v>
      </c>
      <c r="Q21" s="22">
        <v>3750.9</v>
      </c>
      <c r="R21" s="16"/>
      <c r="S21" s="16"/>
      <c r="T21" s="16"/>
      <c r="U21" s="16"/>
      <c r="V21" s="16"/>
      <c r="W21" s="16"/>
      <c r="X21" s="16"/>
      <c r="Y21" s="22">
        <v>1390.3</v>
      </c>
      <c r="Z21" s="22">
        <v>1390.3</v>
      </c>
      <c r="AA21" s="16">
        <v>1061.5999999999999</v>
      </c>
      <c r="AB21" s="22">
        <v>1061.5999999999999</v>
      </c>
      <c r="AC21" s="22">
        <v>902.8</v>
      </c>
      <c r="AD21" s="16">
        <v>654.4</v>
      </c>
      <c r="AE21" s="22">
        <v>200</v>
      </c>
      <c r="AF21" s="22">
        <v>100.1</v>
      </c>
      <c r="AG21" s="16"/>
      <c r="AH21" s="16"/>
      <c r="AI21" s="16"/>
      <c r="AJ21" s="12"/>
      <c r="AK21" s="16"/>
      <c r="AL21" s="16"/>
      <c r="AM21" s="16">
        <v>400</v>
      </c>
      <c r="AN21" s="22">
        <v>29400</v>
      </c>
      <c r="AO21" s="22">
        <v>29400</v>
      </c>
      <c r="AP21" s="12"/>
      <c r="AQ21" s="16"/>
      <c r="AR21" s="16"/>
      <c r="AS21" s="27"/>
      <c r="AT21" s="16"/>
      <c r="AU21" s="16"/>
      <c r="AV21" s="16"/>
      <c r="AW21" s="16"/>
      <c r="AX21" s="16"/>
      <c r="AY21" s="12"/>
      <c r="AZ21" s="16"/>
      <c r="BA21" s="16"/>
      <c r="BB21" s="16">
        <v>250</v>
      </c>
      <c r="BC21" s="22">
        <v>250</v>
      </c>
      <c r="BD21" s="22">
        <v>250</v>
      </c>
      <c r="BE21" s="16"/>
      <c r="BF21" s="16"/>
      <c r="BG21" s="16"/>
      <c r="BH21" s="16"/>
      <c r="BI21" s="16"/>
      <c r="BJ21" s="16"/>
      <c r="BK21" s="16">
        <v>1298.7</v>
      </c>
      <c r="BL21" s="22">
        <v>1298.7</v>
      </c>
      <c r="BM21" s="22">
        <v>1298.7</v>
      </c>
      <c r="BN21" s="16"/>
      <c r="BO21" s="16"/>
      <c r="BP21" s="16"/>
      <c r="BQ21" s="16">
        <v>14150.2</v>
      </c>
      <c r="BR21" s="22">
        <v>14150.2</v>
      </c>
      <c r="BS21" s="22">
        <v>14150.2</v>
      </c>
      <c r="BT21" s="16">
        <v>9825.9</v>
      </c>
      <c r="BU21" s="22">
        <v>9008.2000000000007</v>
      </c>
      <c r="BV21" s="22">
        <v>9008.2000000000007</v>
      </c>
      <c r="BW21" s="16">
        <v>18446.7</v>
      </c>
      <c r="BX21" s="22">
        <v>18042.099999999999</v>
      </c>
      <c r="BY21" s="22">
        <v>16761.3</v>
      </c>
      <c r="BZ21" s="16"/>
      <c r="CA21" s="16"/>
      <c r="CB21" s="16"/>
      <c r="CC21" s="16"/>
      <c r="CD21" s="16"/>
      <c r="CE21" s="16"/>
      <c r="CF21" s="22">
        <v>3800</v>
      </c>
      <c r="CG21" s="22">
        <v>3800</v>
      </c>
      <c r="CH21" s="22">
        <v>3280</v>
      </c>
      <c r="CI21" s="19">
        <v>58.4</v>
      </c>
      <c r="CJ21" s="22">
        <v>57.4</v>
      </c>
      <c r="CK21" s="22">
        <v>57.4</v>
      </c>
      <c r="CL21" s="16"/>
      <c r="CM21" s="16"/>
      <c r="CN21" s="16"/>
      <c r="CO21" s="16"/>
      <c r="CP21" s="16"/>
      <c r="CQ21" s="16"/>
      <c r="CR21" s="16"/>
      <c r="CS21" s="16"/>
      <c r="CT21" s="16"/>
      <c r="CU21" s="12"/>
      <c r="CV21" s="16"/>
      <c r="CW21" s="16"/>
      <c r="CX21" s="16"/>
      <c r="CY21" s="16"/>
      <c r="CZ21" s="16"/>
      <c r="DA21" s="19">
        <v>25372.799999999999</v>
      </c>
      <c r="DB21" s="22">
        <v>25372.799999999999</v>
      </c>
      <c r="DC21" s="22">
        <v>25372.799999999999</v>
      </c>
      <c r="DD21" s="12"/>
      <c r="DE21" s="16"/>
      <c r="DF21" s="16"/>
      <c r="DG21" s="16">
        <v>289255.5</v>
      </c>
      <c r="DH21" s="22">
        <v>339637.5</v>
      </c>
      <c r="DI21" s="22">
        <v>333196.65000000002</v>
      </c>
      <c r="DJ21" s="17"/>
      <c r="DK21" s="16"/>
      <c r="DL21" s="16"/>
      <c r="DM21" s="16">
        <v>20683.599999999999</v>
      </c>
      <c r="DN21" s="22">
        <v>159782.5</v>
      </c>
      <c r="DO21" s="22">
        <v>159782.5</v>
      </c>
      <c r="DP21" s="16"/>
      <c r="DQ21" s="16"/>
      <c r="DR21" s="16"/>
      <c r="DS21" s="16"/>
      <c r="DT21" s="16"/>
      <c r="DU21" s="16"/>
      <c r="DV21" s="16">
        <v>265</v>
      </c>
      <c r="DW21" s="16">
        <v>265</v>
      </c>
      <c r="DX21" s="16">
        <v>265</v>
      </c>
      <c r="DY21" s="12"/>
      <c r="DZ21" s="16"/>
      <c r="EA21" s="16"/>
      <c r="EB21" s="16"/>
      <c r="EC21" s="16"/>
      <c r="ED21" s="16"/>
      <c r="EE21" s="12"/>
      <c r="EF21" s="16"/>
      <c r="EG21" s="16"/>
      <c r="EH21" s="22">
        <v>1440</v>
      </c>
      <c r="EI21" s="22">
        <v>1440</v>
      </c>
      <c r="EJ21" s="22">
        <v>223.5</v>
      </c>
      <c r="EK21" s="22">
        <v>300</v>
      </c>
      <c r="EL21" s="22">
        <v>300</v>
      </c>
      <c r="EM21" s="22">
        <v>300</v>
      </c>
      <c r="EN21" s="17"/>
      <c r="EO21" s="16"/>
      <c r="EP21" s="16"/>
      <c r="EQ21" s="16"/>
      <c r="ER21" s="16"/>
      <c r="ES21" s="16"/>
      <c r="ET21" s="18">
        <v>0</v>
      </c>
      <c r="EU21" s="22">
        <v>454.4</v>
      </c>
      <c r="EV21" s="22">
        <v>454.4</v>
      </c>
      <c r="EW21" s="18">
        <v>0</v>
      </c>
      <c r="EX21" s="22">
        <v>1500</v>
      </c>
      <c r="EY21" s="22">
        <v>1500</v>
      </c>
      <c r="EZ21" s="18">
        <v>0</v>
      </c>
      <c r="FA21" s="16">
        <v>50</v>
      </c>
      <c r="FB21" s="16">
        <v>50</v>
      </c>
      <c r="FC21" s="18"/>
      <c r="FD21" s="16"/>
      <c r="FE21" s="16"/>
      <c r="FF21" s="18">
        <v>0</v>
      </c>
      <c r="FG21" s="16">
        <v>44668.4</v>
      </c>
      <c r="FH21" s="16">
        <v>40678.300000000003</v>
      </c>
      <c r="FI21" s="16"/>
      <c r="FJ21" s="16"/>
      <c r="FK21" s="16"/>
      <c r="FL21" s="18"/>
      <c r="FM21" s="16"/>
      <c r="FN21" s="16"/>
      <c r="FO21" s="12"/>
      <c r="FP21" s="16"/>
      <c r="FQ21" s="16"/>
      <c r="FR21" s="18">
        <v>0</v>
      </c>
      <c r="FS21" s="16">
        <v>21.18</v>
      </c>
      <c r="FT21" s="16">
        <v>21.18</v>
      </c>
      <c r="FU21" s="16"/>
      <c r="FV21" s="16"/>
      <c r="FW21" s="16"/>
      <c r="FX21" s="16"/>
      <c r="FY21" s="16"/>
      <c r="FZ21" s="16"/>
      <c r="GA21" s="18">
        <v>0</v>
      </c>
      <c r="GB21" s="16">
        <v>3000</v>
      </c>
      <c r="GC21" s="16">
        <v>3000</v>
      </c>
      <c r="GD21" s="18">
        <v>0</v>
      </c>
      <c r="GE21" s="16">
        <v>1885.1</v>
      </c>
      <c r="GF21" s="16">
        <v>1885</v>
      </c>
      <c r="GG21" s="16"/>
      <c r="GH21" s="16"/>
      <c r="GI21" s="16"/>
      <c r="GJ21" s="16"/>
      <c r="GK21" s="16"/>
      <c r="GL21" s="16"/>
    </row>
    <row r="22" spans="1:194" ht="15.75" x14ac:dyDescent="0.25">
      <c r="A22" s="13"/>
      <c r="B22" s="14" t="s">
        <v>83</v>
      </c>
      <c r="C22" s="72">
        <f t="shared" si="0"/>
        <v>303.3</v>
      </c>
      <c r="D22" s="72">
        <f t="shared" si="1"/>
        <v>44971.65</v>
      </c>
      <c r="E22" s="72">
        <f t="shared" si="2"/>
        <v>40981.600000000006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>
        <v>303.3</v>
      </c>
      <c r="AB22" s="16">
        <v>303.3</v>
      </c>
      <c r="AC22" s="16">
        <v>303.3</v>
      </c>
      <c r="AD22" s="16"/>
      <c r="AE22" s="16"/>
      <c r="AF22" s="16"/>
      <c r="AG22" s="16"/>
      <c r="AH22" s="16"/>
      <c r="AI22" s="16"/>
      <c r="AJ22" s="12"/>
      <c r="AK22" s="16"/>
      <c r="AL22" s="16"/>
      <c r="AM22" s="16"/>
      <c r="AN22" s="16"/>
      <c r="AO22" s="16"/>
      <c r="AP22" s="12"/>
      <c r="AQ22" s="16"/>
      <c r="AR22" s="16"/>
      <c r="AS22" s="27"/>
      <c r="AT22" s="16"/>
      <c r="AU22" s="16"/>
      <c r="AV22" s="16"/>
      <c r="AW22" s="16"/>
      <c r="AX22" s="16"/>
      <c r="AY22" s="12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9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2"/>
      <c r="CV22" s="16"/>
      <c r="CW22" s="16"/>
      <c r="CX22" s="16"/>
      <c r="CY22" s="16"/>
      <c r="CZ22" s="16"/>
      <c r="DA22" s="19"/>
      <c r="DB22" s="16"/>
      <c r="DC22" s="16"/>
      <c r="DD22" s="12"/>
      <c r="DE22" s="16"/>
      <c r="DF22" s="16"/>
      <c r="DG22" s="16"/>
      <c r="DH22" s="16"/>
      <c r="DI22" s="16"/>
      <c r="DJ22" s="17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2"/>
      <c r="DZ22" s="16"/>
      <c r="EA22" s="16"/>
      <c r="EB22" s="16"/>
      <c r="EC22" s="16"/>
      <c r="ED22" s="16"/>
      <c r="EE22" s="12"/>
      <c r="EF22" s="16"/>
      <c r="EG22" s="16"/>
      <c r="EH22" s="16"/>
      <c r="EI22" s="16"/>
      <c r="EJ22" s="16"/>
      <c r="EK22" s="16"/>
      <c r="EL22" s="16"/>
      <c r="EM22" s="16"/>
      <c r="EN22" s="17"/>
      <c r="EO22" s="16"/>
      <c r="EP22" s="16"/>
      <c r="EQ22" s="16"/>
      <c r="ER22" s="16"/>
      <c r="ES22" s="16"/>
      <c r="ET22" s="18"/>
      <c r="EU22" s="16"/>
      <c r="EV22" s="16"/>
      <c r="EW22" s="18"/>
      <c r="EX22" s="16"/>
      <c r="EY22" s="16"/>
      <c r="EZ22" s="18"/>
      <c r="FA22" s="16"/>
      <c r="FB22" s="16"/>
      <c r="FC22" s="18"/>
      <c r="FD22" s="16"/>
      <c r="FE22" s="16"/>
      <c r="FF22" s="18">
        <v>0</v>
      </c>
      <c r="FG22" s="16">
        <v>44668.35</v>
      </c>
      <c r="FH22" s="16">
        <v>40678.300000000003</v>
      </c>
      <c r="FI22" s="16"/>
      <c r="FJ22" s="16"/>
      <c r="FK22" s="16"/>
      <c r="FL22" s="18"/>
      <c r="FM22" s="16"/>
      <c r="FN22" s="16"/>
      <c r="FO22" s="12"/>
      <c r="FP22" s="16"/>
      <c r="FQ22" s="16"/>
      <c r="FR22" s="18"/>
      <c r="FS22" s="16"/>
      <c r="FT22" s="16"/>
      <c r="FU22" s="16"/>
      <c r="FV22" s="16"/>
      <c r="FW22" s="16"/>
      <c r="FX22" s="16"/>
      <c r="FY22" s="16"/>
      <c r="FZ22" s="16"/>
      <c r="GA22" s="18"/>
      <c r="GB22" s="16"/>
      <c r="GC22" s="16"/>
      <c r="GD22" s="18"/>
      <c r="GE22" s="16"/>
      <c r="GF22" s="16"/>
      <c r="GG22" s="16"/>
      <c r="GH22" s="16"/>
      <c r="GI22" s="16"/>
      <c r="GJ22" s="16"/>
      <c r="GK22" s="16"/>
      <c r="GL22" s="16"/>
    </row>
    <row r="23" spans="1:194" ht="15.75" x14ac:dyDescent="0.25">
      <c r="A23" s="13"/>
      <c r="B23" s="14" t="s">
        <v>10</v>
      </c>
      <c r="C23" s="72">
        <f t="shared" si="0"/>
        <v>435888.70000000007</v>
      </c>
      <c r="D23" s="72">
        <f t="shared" si="1"/>
        <v>666191.6050000001</v>
      </c>
      <c r="E23" s="72">
        <f t="shared" si="2"/>
        <v>656474.65000000026</v>
      </c>
      <c r="F23" s="16"/>
      <c r="G23" s="16">
        <v>2470.8049999999998</v>
      </c>
      <c r="H23" s="16">
        <v>2470.8000000000002</v>
      </c>
      <c r="I23" s="16">
        <v>45178.3</v>
      </c>
      <c r="J23" s="16">
        <v>51678.3</v>
      </c>
      <c r="K23" s="16">
        <v>51678.3</v>
      </c>
      <c r="L23" s="16"/>
      <c r="M23" s="16"/>
      <c r="N23" s="16"/>
      <c r="O23" s="16">
        <v>3750.9</v>
      </c>
      <c r="P23" s="16"/>
      <c r="Q23" s="16"/>
      <c r="R23" s="16"/>
      <c r="S23" s="16"/>
      <c r="T23" s="16"/>
      <c r="U23" s="16"/>
      <c r="V23" s="16"/>
      <c r="W23" s="16"/>
      <c r="X23" s="16"/>
      <c r="Y23" s="16">
        <v>1390.3</v>
      </c>
      <c r="Z23" s="16">
        <v>1390.3</v>
      </c>
      <c r="AA23" s="16">
        <v>758.3</v>
      </c>
      <c r="AB23" s="16">
        <v>758.3</v>
      </c>
      <c r="AC23" s="16">
        <v>599.5</v>
      </c>
      <c r="AD23" s="16">
        <v>654.4</v>
      </c>
      <c r="AE23" s="16">
        <v>200</v>
      </c>
      <c r="AF23" s="16">
        <v>100.1</v>
      </c>
      <c r="AG23" s="16"/>
      <c r="AH23" s="16"/>
      <c r="AI23" s="16"/>
      <c r="AJ23" s="12"/>
      <c r="AK23" s="16"/>
      <c r="AL23" s="16"/>
      <c r="AM23" s="16">
        <v>400</v>
      </c>
      <c r="AN23" s="16">
        <v>29400</v>
      </c>
      <c r="AO23" s="16">
        <v>29400</v>
      </c>
      <c r="AP23" s="12"/>
      <c r="AQ23" s="16"/>
      <c r="AR23" s="16"/>
      <c r="AS23" s="27"/>
      <c r="AT23" s="16"/>
      <c r="AU23" s="16"/>
      <c r="AV23" s="16"/>
      <c r="AW23" s="16"/>
      <c r="AX23" s="16"/>
      <c r="AY23" s="12"/>
      <c r="AZ23" s="16"/>
      <c r="BA23" s="16"/>
      <c r="BB23" s="16">
        <v>250</v>
      </c>
      <c r="BC23" s="16">
        <v>250</v>
      </c>
      <c r="BD23" s="16">
        <v>250</v>
      </c>
      <c r="BE23" s="16"/>
      <c r="BF23" s="16"/>
      <c r="BG23" s="16"/>
      <c r="BH23" s="16"/>
      <c r="BI23" s="16"/>
      <c r="BJ23" s="16"/>
      <c r="BK23" s="16">
        <v>1298.7</v>
      </c>
      <c r="BL23" s="16">
        <v>1298.7</v>
      </c>
      <c r="BM23" s="16">
        <v>1298.7</v>
      </c>
      <c r="BN23" s="16"/>
      <c r="BO23" s="16"/>
      <c r="BP23" s="16"/>
      <c r="BQ23" s="16">
        <v>14150.2</v>
      </c>
      <c r="BR23" s="16">
        <v>14150.2</v>
      </c>
      <c r="BS23" s="16">
        <v>14150.2</v>
      </c>
      <c r="BT23" s="16">
        <v>9825.9</v>
      </c>
      <c r="BU23" s="16">
        <v>9008.2000000000007</v>
      </c>
      <c r="BV23" s="16">
        <v>9008.2000000000007</v>
      </c>
      <c r="BW23" s="16">
        <v>18446.7</v>
      </c>
      <c r="BX23" s="16">
        <v>18042.099999999999</v>
      </c>
      <c r="BY23" s="16">
        <v>16761.3</v>
      </c>
      <c r="BZ23" s="16"/>
      <c r="CA23" s="16"/>
      <c r="CB23" s="16"/>
      <c r="CC23" s="16"/>
      <c r="CD23" s="16"/>
      <c r="CE23" s="16"/>
      <c r="CF23" s="16">
        <v>3800</v>
      </c>
      <c r="CG23" s="16">
        <v>3800</v>
      </c>
      <c r="CH23" s="16">
        <v>3280</v>
      </c>
      <c r="CI23" s="19">
        <v>58.4</v>
      </c>
      <c r="CJ23" s="16">
        <v>57.4</v>
      </c>
      <c r="CK23" s="16">
        <v>57.4</v>
      </c>
      <c r="CL23" s="16"/>
      <c r="CM23" s="16"/>
      <c r="CN23" s="16"/>
      <c r="CO23" s="16"/>
      <c r="CP23" s="16"/>
      <c r="CQ23" s="16"/>
      <c r="CR23" s="16"/>
      <c r="CS23" s="16"/>
      <c r="CT23" s="16"/>
      <c r="CU23" s="12"/>
      <c r="CV23" s="16"/>
      <c r="CW23" s="16"/>
      <c r="CX23" s="16"/>
      <c r="CY23" s="16"/>
      <c r="CZ23" s="16"/>
      <c r="DA23" s="19">
        <v>25372.799999999999</v>
      </c>
      <c r="DB23" s="16">
        <v>25372.799999999999</v>
      </c>
      <c r="DC23" s="16">
        <v>25372.799999999999</v>
      </c>
      <c r="DD23" s="12"/>
      <c r="DE23" s="16"/>
      <c r="DF23" s="16"/>
      <c r="DG23" s="16">
        <v>289255.5</v>
      </c>
      <c r="DH23" s="16">
        <v>339637.5</v>
      </c>
      <c r="DI23" s="16">
        <v>333196.65000000002</v>
      </c>
      <c r="DJ23" s="17"/>
      <c r="DK23" s="16"/>
      <c r="DL23" s="16"/>
      <c r="DM23" s="16">
        <v>20683.599999999999</v>
      </c>
      <c r="DN23" s="16">
        <v>159782.5</v>
      </c>
      <c r="DO23" s="16">
        <v>159782.5</v>
      </c>
      <c r="DP23" s="16"/>
      <c r="DQ23" s="16"/>
      <c r="DR23" s="16"/>
      <c r="DS23" s="16"/>
      <c r="DT23" s="16"/>
      <c r="DU23" s="16"/>
      <c r="DV23" s="16">
        <v>265</v>
      </c>
      <c r="DW23" s="16">
        <v>265</v>
      </c>
      <c r="DX23" s="16">
        <v>265</v>
      </c>
      <c r="DY23" s="12"/>
      <c r="DZ23" s="16"/>
      <c r="EA23" s="16"/>
      <c r="EB23" s="16"/>
      <c r="EC23" s="16"/>
      <c r="ED23" s="16"/>
      <c r="EE23" s="12"/>
      <c r="EF23" s="16"/>
      <c r="EG23" s="16"/>
      <c r="EH23" s="16">
        <v>1440</v>
      </c>
      <c r="EI23" s="16">
        <v>1440</v>
      </c>
      <c r="EJ23" s="16">
        <v>223.5</v>
      </c>
      <c r="EK23" s="16">
        <v>300</v>
      </c>
      <c r="EL23" s="16">
        <v>300</v>
      </c>
      <c r="EM23" s="16">
        <v>300</v>
      </c>
      <c r="EN23" s="17"/>
      <c r="EO23" s="16"/>
      <c r="EP23" s="16"/>
      <c r="EQ23" s="16"/>
      <c r="ER23" s="16"/>
      <c r="ES23" s="16"/>
      <c r="ET23" s="18">
        <v>0</v>
      </c>
      <c r="EU23" s="16">
        <v>454.4</v>
      </c>
      <c r="EV23" s="16">
        <v>454.4</v>
      </c>
      <c r="EW23" s="18">
        <v>0</v>
      </c>
      <c r="EX23" s="16">
        <v>1500</v>
      </c>
      <c r="EY23" s="16">
        <v>1500</v>
      </c>
      <c r="EZ23" s="18">
        <v>0</v>
      </c>
      <c r="FA23" s="16">
        <v>50</v>
      </c>
      <c r="FB23" s="16">
        <v>50</v>
      </c>
      <c r="FC23" s="18"/>
      <c r="FD23" s="16"/>
      <c r="FE23" s="16"/>
      <c r="FF23" s="18"/>
      <c r="FG23" s="16"/>
      <c r="FH23" s="16"/>
      <c r="FI23" s="16"/>
      <c r="FJ23" s="16"/>
      <c r="FK23" s="16"/>
      <c r="FL23" s="18"/>
      <c r="FM23" s="16"/>
      <c r="FN23" s="16"/>
      <c r="FO23" s="12"/>
      <c r="FP23" s="16"/>
      <c r="FQ23" s="16"/>
      <c r="FR23" s="18"/>
      <c r="FS23" s="16"/>
      <c r="FT23" s="16"/>
      <c r="FU23" s="16"/>
      <c r="FV23" s="16"/>
      <c r="FW23" s="16"/>
      <c r="FX23" s="16"/>
      <c r="FY23" s="16"/>
      <c r="FZ23" s="16"/>
      <c r="GA23" s="18">
        <v>0</v>
      </c>
      <c r="GB23" s="16">
        <v>3000</v>
      </c>
      <c r="GC23" s="16">
        <v>3000</v>
      </c>
      <c r="GD23" s="18">
        <v>0</v>
      </c>
      <c r="GE23" s="16">
        <v>1885.1</v>
      </c>
      <c r="GF23" s="16">
        <v>1885</v>
      </c>
      <c r="GG23" s="16"/>
      <c r="GH23" s="16"/>
      <c r="GI23" s="16"/>
      <c r="GJ23" s="16"/>
      <c r="GK23" s="16"/>
      <c r="GL23" s="16"/>
    </row>
    <row r="24" spans="1:194" s="6" customFormat="1" ht="15.75" x14ac:dyDescent="0.25">
      <c r="A24" s="20">
        <v>8</v>
      </c>
      <c r="B24" s="21" t="s">
        <v>11</v>
      </c>
      <c r="C24" s="15">
        <f t="shared" si="0"/>
        <v>546877.00770000007</v>
      </c>
      <c r="D24" s="15">
        <f t="shared" si="1"/>
        <v>689801.38770000008</v>
      </c>
      <c r="E24" s="15">
        <f t="shared" si="2"/>
        <v>679501.02999999991</v>
      </c>
      <c r="F24" s="22">
        <v>50000</v>
      </c>
      <c r="G24" s="22">
        <v>50000</v>
      </c>
      <c r="H24" s="22">
        <v>50000</v>
      </c>
      <c r="I24" s="34">
        <v>27295.599999999999</v>
      </c>
      <c r="J24" s="22">
        <v>32295.599999999999</v>
      </c>
      <c r="K24" s="22">
        <v>32295.599999999999</v>
      </c>
      <c r="L24" s="16"/>
      <c r="M24" s="22"/>
      <c r="N24" s="22"/>
      <c r="O24" s="22">
        <v>6461.7</v>
      </c>
      <c r="P24" s="22">
        <v>6461.7</v>
      </c>
      <c r="Q24" s="22">
        <v>6461.7</v>
      </c>
      <c r="R24" s="22">
        <v>36533.1</v>
      </c>
      <c r="S24" s="22">
        <v>36533.1</v>
      </c>
      <c r="T24" s="22">
        <v>36490</v>
      </c>
      <c r="U24" s="22"/>
      <c r="V24" s="22"/>
      <c r="W24" s="22"/>
      <c r="X24" s="22"/>
      <c r="Y24" s="22"/>
      <c r="Z24" s="22"/>
      <c r="AA24" s="22">
        <v>966.4</v>
      </c>
      <c r="AB24" s="22">
        <v>966.4</v>
      </c>
      <c r="AC24" s="22">
        <v>506</v>
      </c>
      <c r="AD24" s="22">
        <v>627.20000000000005</v>
      </c>
      <c r="AE24" s="22">
        <v>272</v>
      </c>
      <c r="AF24" s="22">
        <v>271.60000000000002</v>
      </c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4">
        <v>3540</v>
      </c>
      <c r="AT24" s="22">
        <v>3540</v>
      </c>
      <c r="AU24" s="22">
        <v>3540</v>
      </c>
      <c r="AV24" s="22"/>
      <c r="AW24" s="22"/>
      <c r="AX24" s="22"/>
      <c r="AY24" s="22"/>
      <c r="AZ24" s="22"/>
      <c r="BA24" s="22"/>
      <c r="BB24" s="22">
        <v>900</v>
      </c>
      <c r="BC24" s="22">
        <v>900</v>
      </c>
      <c r="BD24" s="22">
        <v>900</v>
      </c>
      <c r="BE24" s="22"/>
      <c r="BF24" s="22"/>
      <c r="BG24" s="22"/>
      <c r="BH24" s="22"/>
      <c r="BI24" s="22"/>
      <c r="BJ24" s="22"/>
      <c r="BK24" s="22">
        <v>797.2</v>
      </c>
      <c r="BL24" s="22">
        <v>797.2</v>
      </c>
      <c r="BM24" s="22">
        <v>797.2</v>
      </c>
      <c r="BN24" s="22"/>
      <c r="BO24" s="22"/>
      <c r="BP24" s="22"/>
      <c r="BQ24" s="22">
        <v>8681.7999999999993</v>
      </c>
      <c r="BR24" s="22">
        <v>8681.7999999999993</v>
      </c>
      <c r="BS24" s="22">
        <v>8681.7999999999993</v>
      </c>
      <c r="BT24" s="22">
        <v>7025.4</v>
      </c>
      <c r="BU24" s="22">
        <v>7025.4</v>
      </c>
      <c r="BV24" s="22">
        <v>7025.4</v>
      </c>
      <c r="BW24" s="22">
        <v>24162.3</v>
      </c>
      <c r="BX24" s="22">
        <v>24162.3</v>
      </c>
      <c r="BY24" s="22">
        <v>23434.9</v>
      </c>
      <c r="BZ24" s="22">
        <v>7797.3077000000003</v>
      </c>
      <c r="CA24" s="22">
        <v>7797.3077000000003</v>
      </c>
      <c r="CB24" s="22">
        <v>7797.3</v>
      </c>
      <c r="CC24" s="22"/>
      <c r="CD24" s="22"/>
      <c r="CE24" s="22"/>
      <c r="CF24" s="22">
        <v>6500</v>
      </c>
      <c r="CG24" s="22">
        <v>5734.7</v>
      </c>
      <c r="CH24" s="22">
        <v>5734.6</v>
      </c>
      <c r="CI24" s="25">
        <v>42.2</v>
      </c>
      <c r="CJ24" s="22">
        <v>40.9</v>
      </c>
      <c r="CK24" s="22">
        <v>40.9</v>
      </c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>
        <v>2973.1</v>
      </c>
      <c r="DF24" s="22">
        <v>2973.1</v>
      </c>
      <c r="DG24" s="22">
        <v>314670.5</v>
      </c>
      <c r="DH24" s="22">
        <v>353960.3</v>
      </c>
      <c r="DI24" s="22">
        <v>345175.35</v>
      </c>
      <c r="DJ24" s="24"/>
      <c r="DK24" s="22">
        <v>634.29999999999995</v>
      </c>
      <c r="DL24" s="22">
        <v>360.6</v>
      </c>
      <c r="DM24" s="22">
        <v>44297.1</v>
      </c>
      <c r="DN24" s="22">
        <v>139477.4</v>
      </c>
      <c r="DO24" s="22">
        <v>139477.4</v>
      </c>
      <c r="DP24" s="22"/>
      <c r="DQ24" s="22"/>
      <c r="DR24" s="22"/>
      <c r="DS24" s="22"/>
      <c r="DT24" s="22"/>
      <c r="DU24" s="22"/>
      <c r="DV24" s="22">
        <v>265</v>
      </c>
      <c r="DW24" s="22">
        <v>265</v>
      </c>
      <c r="DX24" s="22">
        <v>265</v>
      </c>
      <c r="DY24" s="22"/>
      <c r="DZ24" s="22"/>
      <c r="EA24" s="22"/>
      <c r="EB24" s="22"/>
      <c r="EC24" s="22"/>
      <c r="ED24" s="22"/>
      <c r="EE24" s="22">
        <v>5614.2</v>
      </c>
      <c r="EF24" s="22">
        <v>5614.2</v>
      </c>
      <c r="EG24" s="22">
        <v>5614.2</v>
      </c>
      <c r="EH24" s="22"/>
      <c r="EI24" s="22"/>
      <c r="EJ24" s="22"/>
      <c r="EK24" s="22">
        <v>700</v>
      </c>
      <c r="EL24" s="22">
        <v>700</v>
      </c>
      <c r="EM24" s="22">
        <v>700</v>
      </c>
      <c r="EN24" s="24"/>
      <c r="EO24" s="22"/>
      <c r="EP24" s="22"/>
      <c r="EQ24" s="22"/>
      <c r="ER24" s="22"/>
      <c r="ES24" s="22"/>
      <c r="ET24" s="23">
        <v>0</v>
      </c>
      <c r="EU24" s="22">
        <v>355.2</v>
      </c>
      <c r="EV24" s="22">
        <v>355.2</v>
      </c>
      <c r="EW24" s="23"/>
      <c r="EX24" s="22"/>
      <c r="EY24" s="22"/>
      <c r="EZ24" s="23">
        <v>0</v>
      </c>
      <c r="FA24" s="22">
        <v>100</v>
      </c>
      <c r="FB24" s="22">
        <v>100</v>
      </c>
      <c r="FC24" s="23"/>
      <c r="FD24" s="22"/>
      <c r="FE24" s="22"/>
      <c r="FF24" s="22"/>
      <c r="FG24" s="22"/>
      <c r="FH24" s="22"/>
      <c r="FI24" s="22"/>
      <c r="FJ24" s="22"/>
      <c r="FK24" s="22"/>
      <c r="FL24" s="23">
        <v>0</v>
      </c>
      <c r="FM24" s="22">
        <v>492.3</v>
      </c>
      <c r="FN24" s="22">
        <v>482</v>
      </c>
      <c r="FO24" s="22"/>
      <c r="FP24" s="22"/>
      <c r="FQ24" s="22"/>
      <c r="FR24" s="23">
        <v>0</v>
      </c>
      <c r="FS24" s="22">
        <v>21.18</v>
      </c>
      <c r="FT24" s="22">
        <v>21.18</v>
      </c>
      <c r="FU24" s="22"/>
      <c r="FV24" s="22"/>
      <c r="FW24" s="22"/>
      <c r="FX24" s="22"/>
      <c r="FY24" s="22"/>
      <c r="FZ24" s="22"/>
      <c r="GA24" s="23"/>
      <c r="GB24" s="22"/>
      <c r="GC24" s="22"/>
      <c r="GD24" s="23"/>
      <c r="GE24" s="22"/>
      <c r="GF24" s="22"/>
      <c r="GG24" s="22"/>
      <c r="GH24" s="22"/>
      <c r="GI24" s="22"/>
      <c r="GJ24" s="22"/>
      <c r="GK24" s="22"/>
      <c r="GL24" s="22"/>
    </row>
    <row r="25" spans="1:194" ht="15.75" x14ac:dyDescent="0.25">
      <c r="A25" s="13"/>
      <c r="B25" s="14" t="s">
        <v>12</v>
      </c>
      <c r="C25" s="72">
        <f t="shared" si="0"/>
        <v>36533.1</v>
      </c>
      <c r="D25" s="72">
        <f t="shared" si="1"/>
        <v>36533.1</v>
      </c>
      <c r="E25" s="72">
        <f t="shared" si="2"/>
        <v>36490</v>
      </c>
      <c r="F25" s="16"/>
      <c r="G25" s="16"/>
      <c r="H25" s="16"/>
      <c r="I25" s="12"/>
      <c r="J25" s="16"/>
      <c r="K25" s="16"/>
      <c r="L25" s="16"/>
      <c r="M25" s="16"/>
      <c r="N25" s="16"/>
      <c r="O25" s="12"/>
      <c r="P25" s="16"/>
      <c r="Q25" s="16"/>
      <c r="R25" s="16">
        <v>36533.1</v>
      </c>
      <c r="S25" s="16">
        <v>36533.1</v>
      </c>
      <c r="T25" s="16">
        <v>36490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2"/>
      <c r="AK25" s="16"/>
      <c r="AL25" s="16"/>
      <c r="AM25" s="16"/>
      <c r="AN25" s="16"/>
      <c r="AO25" s="16"/>
      <c r="AP25" s="12"/>
      <c r="AQ25" s="16"/>
      <c r="AR25" s="16"/>
      <c r="AS25" s="27"/>
      <c r="AT25" s="16"/>
      <c r="AU25" s="16"/>
      <c r="AV25" s="16"/>
      <c r="AW25" s="16"/>
      <c r="AX25" s="16"/>
      <c r="AY25" s="12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2"/>
      <c r="BO25" s="16"/>
      <c r="BP25" s="16"/>
      <c r="BQ25" s="16"/>
      <c r="BR25" s="16"/>
      <c r="BS25" s="16"/>
      <c r="BT25" s="12"/>
      <c r="BU25" s="16"/>
      <c r="BV25" s="16"/>
      <c r="BW25" s="12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9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2"/>
      <c r="CV25" s="16"/>
      <c r="CW25" s="16"/>
      <c r="CX25" s="16"/>
      <c r="CY25" s="16"/>
      <c r="CZ25" s="16"/>
      <c r="DA25" s="12"/>
      <c r="DB25" s="16"/>
      <c r="DC25" s="16"/>
      <c r="DD25" s="12"/>
      <c r="DE25" s="16"/>
      <c r="DF25" s="16"/>
      <c r="DG25" s="12"/>
      <c r="DH25" s="16"/>
      <c r="DI25" s="16"/>
      <c r="DJ25" s="17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2"/>
      <c r="DZ25" s="16"/>
      <c r="EA25" s="16"/>
      <c r="EB25" s="16"/>
      <c r="EC25" s="16"/>
      <c r="ED25" s="16"/>
      <c r="EE25" s="12"/>
      <c r="EF25" s="16"/>
      <c r="EG25" s="16"/>
      <c r="EH25" s="16"/>
      <c r="EI25" s="16"/>
      <c r="EJ25" s="16"/>
      <c r="EK25" s="16"/>
      <c r="EL25" s="16"/>
      <c r="EM25" s="16"/>
      <c r="EN25" s="17"/>
      <c r="EO25" s="16"/>
      <c r="EP25" s="16"/>
      <c r="EQ25" s="16"/>
      <c r="ER25" s="16"/>
      <c r="ES25" s="16"/>
      <c r="ET25" s="18"/>
      <c r="EU25" s="16"/>
      <c r="EV25" s="16"/>
      <c r="EW25" s="18"/>
      <c r="EX25" s="16"/>
      <c r="EY25" s="16"/>
      <c r="EZ25" s="18"/>
      <c r="FA25" s="16"/>
      <c r="FB25" s="16"/>
      <c r="FC25" s="18"/>
      <c r="FD25" s="16"/>
      <c r="FE25" s="16"/>
      <c r="FF25" s="16"/>
      <c r="FG25" s="16"/>
      <c r="FH25" s="16"/>
      <c r="FI25" s="16"/>
      <c r="FJ25" s="16"/>
      <c r="FK25" s="16"/>
      <c r="FL25" s="18"/>
      <c r="FM25" s="16"/>
      <c r="FN25" s="16"/>
      <c r="FO25" s="12"/>
      <c r="FP25" s="16"/>
      <c r="FQ25" s="16"/>
      <c r="FR25" s="18"/>
      <c r="FS25" s="16"/>
      <c r="FT25" s="16"/>
      <c r="FU25" s="16"/>
      <c r="FV25" s="16"/>
      <c r="FW25" s="16"/>
      <c r="FX25" s="16"/>
      <c r="FY25" s="16"/>
      <c r="FZ25" s="16"/>
      <c r="GA25" s="18"/>
      <c r="GB25" s="16"/>
      <c r="GC25" s="16"/>
      <c r="GD25" s="18"/>
      <c r="GE25" s="16"/>
      <c r="GF25" s="16"/>
      <c r="GG25" s="16"/>
      <c r="GH25" s="16"/>
      <c r="GI25" s="16"/>
      <c r="GJ25" s="16"/>
      <c r="GK25" s="16"/>
      <c r="GL25" s="16"/>
    </row>
    <row r="26" spans="1:194" ht="15.75" x14ac:dyDescent="0.25">
      <c r="A26" s="13"/>
      <c r="B26" s="14" t="s">
        <v>144</v>
      </c>
      <c r="C26" s="72">
        <f t="shared" si="0"/>
        <v>0</v>
      </c>
      <c r="D26" s="72">
        <f t="shared" si="1"/>
        <v>270.60000000000002</v>
      </c>
      <c r="E26" s="72">
        <f t="shared" si="2"/>
        <v>260.3</v>
      </c>
      <c r="F26" s="16"/>
      <c r="G26" s="16"/>
      <c r="H26" s="16"/>
      <c r="I26" s="12"/>
      <c r="J26" s="16"/>
      <c r="K26" s="16"/>
      <c r="L26" s="16"/>
      <c r="M26" s="16"/>
      <c r="N26" s="16"/>
      <c r="O26" s="12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2"/>
      <c r="AK26" s="16"/>
      <c r="AL26" s="16"/>
      <c r="AM26" s="16"/>
      <c r="AN26" s="16"/>
      <c r="AO26" s="16"/>
      <c r="AP26" s="12"/>
      <c r="AQ26" s="16"/>
      <c r="AR26" s="16"/>
      <c r="AS26" s="27"/>
      <c r="AT26" s="16"/>
      <c r="AU26" s="16"/>
      <c r="AV26" s="16"/>
      <c r="AW26" s="16"/>
      <c r="AX26" s="16"/>
      <c r="AY26" s="12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2"/>
      <c r="BO26" s="16"/>
      <c r="BP26" s="16"/>
      <c r="BQ26" s="16"/>
      <c r="BR26" s="16"/>
      <c r="BS26" s="16"/>
      <c r="BT26" s="12"/>
      <c r="BU26" s="16"/>
      <c r="BV26" s="16"/>
      <c r="BW26" s="12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9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2"/>
      <c r="CV26" s="16"/>
      <c r="CW26" s="16"/>
      <c r="CX26" s="16"/>
      <c r="CY26" s="16"/>
      <c r="CZ26" s="16"/>
      <c r="DA26" s="12"/>
      <c r="DB26" s="16"/>
      <c r="DC26" s="16"/>
      <c r="DD26" s="12"/>
      <c r="DE26" s="16"/>
      <c r="DF26" s="16"/>
      <c r="DG26" s="12"/>
      <c r="DH26" s="16"/>
      <c r="DI26" s="16"/>
      <c r="DJ26" s="17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2"/>
      <c r="DZ26" s="16"/>
      <c r="EA26" s="16"/>
      <c r="EB26" s="16"/>
      <c r="EC26" s="16"/>
      <c r="ED26" s="16"/>
      <c r="EE26" s="12"/>
      <c r="EF26" s="16"/>
      <c r="EG26" s="16"/>
      <c r="EH26" s="16"/>
      <c r="EI26" s="16"/>
      <c r="EJ26" s="16"/>
      <c r="EK26" s="16"/>
      <c r="EL26" s="16"/>
      <c r="EM26" s="16"/>
      <c r="EN26" s="17"/>
      <c r="EO26" s="16"/>
      <c r="EP26" s="16"/>
      <c r="EQ26" s="16"/>
      <c r="ER26" s="16"/>
      <c r="ES26" s="16"/>
      <c r="ET26" s="18"/>
      <c r="EU26" s="16"/>
      <c r="EV26" s="16"/>
      <c r="EW26" s="18"/>
      <c r="EX26" s="16"/>
      <c r="EY26" s="16"/>
      <c r="EZ26" s="18"/>
      <c r="FA26" s="16"/>
      <c r="FB26" s="16"/>
      <c r="FC26" s="18"/>
      <c r="FD26" s="16"/>
      <c r="FE26" s="16"/>
      <c r="FF26" s="16"/>
      <c r="FG26" s="16"/>
      <c r="FH26" s="16"/>
      <c r="FI26" s="16"/>
      <c r="FJ26" s="16"/>
      <c r="FK26" s="16"/>
      <c r="FL26" s="18">
        <v>0</v>
      </c>
      <c r="FM26" s="16">
        <v>270.60000000000002</v>
      </c>
      <c r="FN26" s="16">
        <v>260.3</v>
      </c>
      <c r="FO26" s="12"/>
      <c r="FP26" s="16"/>
      <c r="FQ26" s="16"/>
      <c r="FR26" s="18"/>
      <c r="FS26" s="16"/>
      <c r="FT26" s="16"/>
      <c r="FU26" s="16"/>
      <c r="FV26" s="16"/>
      <c r="FW26" s="16"/>
      <c r="FX26" s="16"/>
      <c r="FY26" s="16"/>
      <c r="FZ26" s="16"/>
      <c r="GA26" s="18"/>
      <c r="GB26" s="16"/>
      <c r="GC26" s="16"/>
      <c r="GD26" s="18"/>
      <c r="GE26" s="16"/>
      <c r="GF26" s="16"/>
      <c r="GG26" s="16"/>
      <c r="GH26" s="16"/>
      <c r="GI26" s="16"/>
      <c r="GJ26" s="16"/>
      <c r="GK26" s="16"/>
      <c r="GL26" s="16"/>
    </row>
    <row r="27" spans="1:194" ht="15.75" x14ac:dyDescent="0.25">
      <c r="A27" s="13"/>
      <c r="B27" s="14" t="s">
        <v>145</v>
      </c>
      <c r="C27" s="72">
        <f t="shared" si="0"/>
        <v>0</v>
      </c>
      <c r="D27" s="72">
        <f t="shared" si="1"/>
        <v>221.7</v>
      </c>
      <c r="E27" s="72">
        <f t="shared" si="2"/>
        <v>221.7</v>
      </c>
      <c r="F27" s="16"/>
      <c r="G27" s="16"/>
      <c r="H27" s="16"/>
      <c r="I27" s="12"/>
      <c r="J27" s="16"/>
      <c r="K27" s="16"/>
      <c r="L27" s="16"/>
      <c r="M27" s="16"/>
      <c r="N27" s="16"/>
      <c r="O27" s="12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2"/>
      <c r="AK27" s="16"/>
      <c r="AL27" s="16"/>
      <c r="AM27" s="16"/>
      <c r="AN27" s="16"/>
      <c r="AO27" s="16"/>
      <c r="AP27" s="12"/>
      <c r="AQ27" s="16"/>
      <c r="AR27" s="16"/>
      <c r="AS27" s="27"/>
      <c r="AT27" s="16"/>
      <c r="AU27" s="16"/>
      <c r="AV27" s="16"/>
      <c r="AW27" s="16"/>
      <c r="AX27" s="16"/>
      <c r="AY27" s="12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2"/>
      <c r="BO27" s="16"/>
      <c r="BP27" s="16"/>
      <c r="BQ27" s="16"/>
      <c r="BR27" s="16"/>
      <c r="BS27" s="16"/>
      <c r="BT27" s="12"/>
      <c r="BU27" s="16"/>
      <c r="BV27" s="16"/>
      <c r="BW27" s="12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9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2"/>
      <c r="CV27" s="16"/>
      <c r="CW27" s="16"/>
      <c r="CX27" s="16"/>
      <c r="CY27" s="16"/>
      <c r="CZ27" s="16"/>
      <c r="DA27" s="12"/>
      <c r="DB27" s="16"/>
      <c r="DC27" s="16"/>
      <c r="DD27" s="12"/>
      <c r="DE27" s="16"/>
      <c r="DF27" s="16"/>
      <c r="DG27" s="12"/>
      <c r="DH27" s="16"/>
      <c r="DI27" s="16"/>
      <c r="DJ27" s="17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2"/>
      <c r="DZ27" s="16"/>
      <c r="EA27" s="16"/>
      <c r="EB27" s="16"/>
      <c r="EC27" s="16"/>
      <c r="ED27" s="16"/>
      <c r="EE27" s="12"/>
      <c r="EF27" s="16"/>
      <c r="EG27" s="16"/>
      <c r="EH27" s="16"/>
      <c r="EI27" s="16"/>
      <c r="EJ27" s="16"/>
      <c r="EK27" s="16"/>
      <c r="EL27" s="16"/>
      <c r="EM27" s="16"/>
      <c r="EN27" s="17"/>
      <c r="EO27" s="16"/>
      <c r="EP27" s="16"/>
      <c r="EQ27" s="16"/>
      <c r="ER27" s="16"/>
      <c r="ES27" s="16"/>
      <c r="ET27" s="18"/>
      <c r="EU27" s="16"/>
      <c r="EV27" s="16"/>
      <c r="EW27" s="18"/>
      <c r="EX27" s="16"/>
      <c r="EY27" s="16"/>
      <c r="EZ27" s="18"/>
      <c r="FA27" s="16"/>
      <c r="FB27" s="16"/>
      <c r="FC27" s="18"/>
      <c r="FD27" s="16"/>
      <c r="FE27" s="16"/>
      <c r="FF27" s="16"/>
      <c r="FG27" s="16"/>
      <c r="FH27" s="16"/>
      <c r="FI27" s="16"/>
      <c r="FJ27" s="16"/>
      <c r="FK27" s="16"/>
      <c r="FL27" s="18">
        <v>0</v>
      </c>
      <c r="FM27" s="16">
        <v>221.7</v>
      </c>
      <c r="FN27" s="16">
        <v>221.7</v>
      </c>
      <c r="FO27" s="12"/>
      <c r="FP27" s="16"/>
      <c r="FQ27" s="16"/>
      <c r="FR27" s="18"/>
      <c r="FS27" s="16"/>
      <c r="FT27" s="16"/>
      <c r="FU27" s="16"/>
      <c r="FV27" s="16"/>
      <c r="FW27" s="16"/>
      <c r="FX27" s="16"/>
      <c r="FY27" s="16"/>
      <c r="FZ27" s="16"/>
      <c r="GA27" s="18"/>
      <c r="GB27" s="16"/>
      <c r="GC27" s="16"/>
      <c r="GD27" s="18"/>
      <c r="GE27" s="16"/>
      <c r="GF27" s="16"/>
      <c r="GG27" s="16"/>
      <c r="GH27" s="16"/>
      <c r="GI27" s="16"/>
      <c r="GJ27" s="16"/>
      <c r="GK27" s="16"/>
      <c r="GL27" s="16"/>
    </row>
    <row r="28" spans="1:194" ht="15.75" x14ac:dyDescent="0.25">
      <c r="A28" s="13"/>
      <c r="B28" s="14" t="s">
        <v>86</v>
      </c>
      <c r="C28" s="72">
        <f t="shared" si="0"/>
        <v>510343.90770000004</v>
      </c>
      <c r="D28" s="72">
        <f t="shared" si="1"/>
        <v>645075.88770000008</v>
      </c>
      <c r="E28" s="72">
        <f t="shared" si="2"/>
        <v>635289.73</v>
      </c>
      <c r="F28" s="16">
        <v>50000</v>
      </c>
      <c r="G28" s="16">
        <v>50000</v>
      </c>
      <c r="H28" s="16">
        <v>50000</v>
      </c>
      <c r="I28" s="16">
        <v>27295.599999999999</v>
      </c>
      <c r="J28" s="16">
        <v>32295.599999999999</v>
      </c>
      <c r="K28" s="16">
        <v>32295.599999999999</v>
      </c>
      <c r="L28" s="16"/>
      <c r="M28" s="16"/>
      <c r="N28" s="16"/>
      <c r="O28" s="16">
        <v>6461.7</v>
      </c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>
        <v>966.4</v>
      </c>
      <c r="AB28" s="16"/>
      <c r="AC28" s="16"/>
      <c r="AD28" s="16">
        <v>627.20000000000005</v>
      </c>
      <c r="AE28" s="16"/>
      <c r="AF28" s="16"/>
      <c r="AG28" s="16"/>
      <c r="AH28" s="16"/>
      <c r="AI28" s="16"/>
      <c r="AJ28" s="12"/>
      <c r="AK28" s="16"/>
      <c r="AL28" s="16"/>
      <c r="AM28" s="16"/>
      <c r="AN28" s="16"/>
      <c r="AO28" s="16"/>
      <c r="AP28" s="12"/>
      <c r="AQ28" s="16"/>
      <c r="AR28" s="16"/>
      <c r="AS28" s="27">
        <v>3540</v>
      </c>
      <c r="AT28" s="16">
        <v>3540</v>
      </c>
      <c r="AU28" s="16">
        <v>3540</v>
      </c>
      <c r="AV28" s="16"/>
      <c r="AW28" s="16"/>
      <c r="AX28" s="16"/>
      <c r="AY28" s="12"/>
      <c r="AZ28" s="16"/>
      <c r="BA28" s="16"/>
      <c r="BB28" s="16">
        <v>900</v>
      </c>
      <c r="BC28" s="16">
        <v>900</v>
      </c>
      <c r="BD28" s="16">
        <v>900</v>
      </c>
      <c r="BE28" s="16"/>
      <c r="BF28" s="16"/>
      <c r="BG28" s="16"/>
      <c r="BH28" s="16"/>
      <c r="BI28" s="16"/>
      <c r="BJ28" s="16"/>
      <c r="BK28" s="16">
        <v>797.2</v>
      </c>
      <c r="BL28" s="16">
        <v>797.2</v>
      </c>
      <c r="BM28" s="16">
        <v>797.2</v>
      </c>
      <c r="BN28" s="12"/>
      <c r="BO28" s="16"/>
      <c r="BP28" s="16"/>
      <c r="BQ28" s="16">
        <v>8681.7999999999993</v>
      </c>
      <c r="BR28" s="16">
        <v>8681.7999999999993</v>
      </c>
      <c r="BS28" s="16">
        <v>8681.7999999999993</v>
      </c>
      <c r="BT28" s="16">
        <v>7025.4</v>
      </c>
      <c r="BU28" s="16">
        <v>7025.4</v>
      </c>
      <c r="BV28" s="16">
        <v>7025.4</v>
      </c>
      <c r="BW28" s="16">
        <v>24162.3</v>
      </c>
      <c r="BX28" s="16">
        <v>24162.3</v>
      </c>
      <c r="BY28" s="16">
        <v>23434.9</v>
      </c>
      <c r="BZ28" s="16">
        <v>7797.3077000000003</v>
      </c>
      <c r="CA28" s="16">
        <v>7797.3077000000003</v>
      </c>
      <c r="CB28" s="16">
        <v>7797.3</v>
      </c>
      <c r="CC28" s="16"/>
      <c r="CD28" s="16"/>
      <c r="CE28" s="16"/>
      <c r="CF28" s="16">
        <v>6500</v>
      </c>
      <c r="CG28" s="16">
        <v>5734.7</v>
      </c>
      <c r="CH28" s="16">
        <v>5734.6</v>
      </c>
      <c r="CI28" s="19">
        <v>42.2</v>
      </c>
      <c r="CJ28" s="16">
        <v>40.9</v>
      </c>
      <c r="CK28" s="16">
        <v>40.9</v>
      </c>
      <c r="CL28" s="16"/>
      <c r="CM28" s="16"/>
      <c r="CN28" s="16"/>
      <c r="CO28" s="16"/>
      <c r="CP28" s="16"/>
      <c r="CQ28" s="16"/>
      <c r="CR28" s="16"/>
      <c r="CS28" s="16"/>
      <c r="CT28" s="16"/>
      <c r="CU28" s="12"/>
      <c r="CV28" s="16"/>
      <c r="CW28" s="16"/>
      <c r="CX28" s="16"/>
      <c r="CY28" s="16"/>
      <c r="CZ28" s="16"/>
      <c r="DA28" s="12"/>
      <c r="DB28" s="16"/>
      <c r="DC28" s="16"/>
      <c r="DD28" s="12"/>
      <c r="DE28" s="16">
        <v>2973.1</v>
      </c>
      <c r="DF28" s="16">
        <v>2973.1</v>
      </c>
      <c r="DG28" s="16">
        <v>314670.5</v>
      </c>
      <c r="DH28" s="16">
        <v>353960.3</v>
      </c>
      <c r="DI28" s="16">
        <v>345175.35</v>
      </c>
      <c r="DJ28" s="17"/>
      <c r="DK28" s="16">
        <v>634.29999999999995</v>
      </c>
      <c r="DL28" s="16">
        <v>360.6</v>
      </c>
      <c r="DM28" s="16">
        <v>44297.1</v>
      </c>
      <c r="DN28" s="16">
        <v>139477.4</v>
      </c>
      <c r="DO28" s="16">
        <v>139477.4</v>
      </c>
      <c r="DP28" s="16"/>
      <c r="DQ28" s="16"/>
      <c r="DR28" s="16"/>
      <c r="DS28" s="16"/>
      <c r="DT28" s="16"/>
      <c r="DU28" s="16"/>
      <c r="DV28" s="16">
        <v>265</v>
      </c>
      <c r="DW28" s="16">
        <v>265</v>
      </c>
      <c r="DX28" s="16">
        <v>265</v>
      </c>
      <c r="DY28" s="12"/>
      <c r="DZ28" s="16"/>
      <c r="EA28" s="16"/>
      <c r="EB28" s="16"/>
      <c r="EC28" s="16"/>
      <c r="ED28" s="16"/>
      <c r="EE28" s="19">
        <v>5614.2</v>
      </c>
      <c r="EF28" s="16">
        <v>5614.2</v>
      </c>
      <c r="EG28" s="16">
        <v>5614.2</v>
      </c>
      <c r="EH28" s="16"/>
      <c r="EI28" s="16"/>
      <c r="EJ28" s="16"/>
      <c r="EK28" s="16">
        <v>700</v>
      </c>
      <c r="EL28" s="16">
        <v>700</v>
      </c>
      <c r="EM28" s="16">
        <v>700</v>
      </c>
      <c r="EN28" s="17"/>
      <c r="EO28" s="16"/>
      <c r="EP28" s="16"/>
      <c r="EQ28" s="16"/>
      <c r="ER28" s="16"/>
      <c r="ES28" s="16"/>
      <c r="ET28" s="18">
        <v>0</v>
      </c>
      <c r="EU28" s="16">
        <v>355.2</v>
      </c>
      <c r="EV28" s="16">
        <v>355.2</v>
      </c>
      <c r="EW28" s="18"/>
      <c r="EX28" s="16"/>
      <c r="EY28" s="16"/>
      <c r="EZ28" s="18">
        <v>0</v>
      </c>
      <c r="FA28" s="16">
        <v>100</v>
      </c>
      <c r="FB28" s="16">
        <v>100</v>
      </c>
      <c r="FC28" s="18"/>
      <c r="FD28" s="16"/>
      <c r="FE28" s="16"/>
      <c r="FF28" s="16"/>
      <c r="FG28" s="16"/>
      <c r="FH28" s="16"/>
      <c r="FI28" s="16"/>
      <c r="FJ28" s="16"/>
      <c r="FK28" s="16"/>
      <c r="FL28" s="18"/>
      <c r="FM28" s="16"/>
      <c r="FN28" s="16"/>
      <c r="FO28" s="12"/>
      <c r="FP28" s="16"/>
      <c r="FQ28" s="16"/>
      <c r="FR28" s="18">
        <v>0</v>
      </c>
      <c r="FS28" s="16">
        <v>21.18</v>
      </c>
      <c r="FT28" s="16">
        <v>21.18</v>
      </c>
      <c r="FU28" s="16"/>
      <c r="FV28" s="16"/>
      <c r="FW28" s="16"/>
      <c r="FX28" s="16"/>
      <c r="FY28" s="16"/>
      <c r="FZ28" s="16"/>
      <c r="GA28" s="18"/>
      <c r="GB28" s="16"/>
      <c r="GC28" s="16"/>
      <c r="GD28" s="18"/>
      <c r="GE28" s="16"/>
      <c r="GF28" s="16"/>
      <c r="GG28" s="16"/>
      <c r="GH28" s="16"/>
      <c r="GI28" s="16"/>
      <c r="GJ28" s="16"/>
      <c r="GK28" s="16"/>
      <c r="GL28" s="16"/>
    </row>
    <row r="29" spans="1:194" s="6" customFormat="1" ht="15.75" x14ac:dyDescent="0.25">
      <c r="A29" s="20">
        <v>9</v>
      </c>
      <c r="B29" s="21" t="s">
        <v>13</v>
      </c>
      <c r="C29" s="15">
        <f t="shared" si="0"/>
        <v>296891.40000000002</v>
      </c>
      <c r="D29" s="15">
        <f t="shared" si="1"/>
        <v>384896.98</v>
      </c>
      <c r="E29" s="15">
        <f t="shared" si="2"/>
        <v>380862.57999999996</v>
      </c>
      <c r="F29" s="22"/>
      <c r="G29" s="22"/>
      <c r="H29" s="22"/>
      <c r="I29" s="22">
        <v>17858.7</v>
      </c>
      <c r="J29" s="22">
        <v>21858.7</v>
      </c>
      <c r="K29" s="22">
        <v>21858.7</v>
      </c>
      <c r="L29" s="22"/>
      <c r="M29" s="22"/>
      <c r="N29" s="22"/>
      <c r="O29" s="22">
        <v>1875.5</v>
      </c>
      <c r="P29" s="22">
        <v>1875.5</v>
      </c>
      <c r="Q29" s="22">
        <v>1875.5</v>
      </c>
      <c r="R29" s="22"/>
      <c r="S29" s="22"/>
      <c r="T29" s="22"/>
      <c r="U29" s="22"/>
      <c r="V29" s="22"/>
      <c r="W29" s="22"/>
      <c r="X29" s="22"/>
      <c r="Y29" s="22"/>
      <c r="Z29" s="22"/>
      <c r="AA29" s="22">
        <v>700</v>
      </c>
      <c r="AB29" s="22">
        <v>700</v>
      </c>
      <c r="AC29" s="22">
        <v>467.1</v>
      </c>
      <c r="AD29" s="22">
        <v>350.8</v>
      </c>
      <c r="AE29" s="22">
        <v>162</v>
      </c>
      <c r="AF29" s="23">
        <v>0</v>
      </c>
      <c r="AG29" s="22"/>
      <c r="AH29" s="22"/>
      <c r="AI29" s="22"/>
      <c r="AJ29" s="70"/>
      <c r="AK29" s="22"/>
      <c r="AL29" s="22"/>
      <c r="AM29" s="22">
        <v>400</v>
      </c>
      <c r="AN29" s="22">
        <v>400</v>
      </c>
      <c r="AO29" s="22">
        <v>400</v>
      </c>
      <c r="AP29" s="70"/>
      <c r="AQ29" s="22"/>
      <c r="AR29" s="22"/>
      <c r="AS29" s="24"/>
      <c r="AT29" s="22"/>
      <c r="AU29" s="22"/>
      <c r="AV29" s="22"/>
      <c r="AW29" s="22"/>
      <c r="AX29" s="22"/>
      <c r="AY29" s="70"/>
      <c r="AZ29" s="22"/>
      <c r="BA29" s="22"/>
      <c r="BB29" s="22">
        <v>50</v>
      </c>
      <c r="BC29" s="22">
        <v>50</v>
      </c>
      <c r="BD29" s="22">
        <v>50</v>
      </c>
      <c r="BE29" s="22"/>
      <c r="BF29" s="22"/>
      <c r="BG29" s="22"/>
      <c r="BH29" s="22"/>
      <c r="BI29" s="22"/>
      <c r="BJ29" s="22"/>
      <c r="BK29" s="22">
        <v>1015.8</v>
      </c>
      <c r="BL29" s="22">
        <v>1015.8</v>
      </c>
      <c r="BM29" s="22">
        <v>1015.8</v>
      </c>
      <c r="BN29" s="70"/>
      <c r="BO29" s="22"/>
      <c r="BP29" s="22"/>
      <c r="BQ29" s="22"/>
      <c r="BR29" s="22">
        <v>9500</v>
      </c>
      <c r="BS29" s="22">
        <v>9500</v>
      </c>
      <c r="BT29" s="22">
        <v>2659.7</v>
      </c>
      <c r="BU29" s="22">
        <v>2659.7</v>
      </c>
      <c r="BV29" s="22">
        <v>1865.8</v>
      </c>
      <c r="BW29" s="22">
        <v>8575.9</v>
      </c>
      <c r="BX29" s="22">
        <v>7968.1</v>
      </c>
      <c r="BY29" s="22">
        <v>7431.2</v>
      </c>
      <c r="BZ29" s="22"/>
      <c r="CA29" s="22"/>
      <c r="CB29" s="22"/>
      <c r="CC29" s="22"/>
      <c r="CD29" s="22"/>
      <c r="CE29" s="22"/>
      <c r="CF29" s="22">
        <v>8100</v>
      </c>
      <c r="CG29" s="22">
        <v>4050</v>
      </c>
      <c r="CH29" s="22">
        <v>4050</v>
      </c>
      <c r="CI29" s="71">
        <v>15.5</v>
      </c>
      <c r="CJ29" s="22">
        <v>15.5</v>
      </c>
      <c r="CK29" s="22">
        <v>15.5</v>
      </c>
      <c r="CL29" s="22"/>
      <c r="CM29" s="22"/>
      <c r="CN29" s="22"/>
      <c r="CO29" s="22"/>
      <c r="CP29" s="22"/>
      <c r="CQ29" s="22"/>
      <c r="CR29" s="22"/>
      <c r="CS29" s="22"/>
      <c r="CT29" s="22"/>
      <c r="CU29" s="70"/>
      <c r="CV29" s="22"/>
      <c r="CW29" s="22"/>
      <c r="CX29" s="22"/>
      <c r="CY29" s="22"/>
      <c r="CZ29" s="22"/>
      <c r="DA29" s="70"/>
      <c r="DB29" s="22"/>
      <c r="DC29" s="22"/>
      <c r="DD29" s="70"/>
      <c r="DE29" s="22"/>
      <c r="DF29" s="22"/>
      <c r="DG29" s="22">
        <v>242185</v>
      </c>
      <c r="DH29" s="22">
        <v>294218.8</v>
      </c>
      <c r="DI29" s="22">
        <v>291937.5</v>
      </c>
      <c r="DJ29" s="39"/>
      <c r="DK29" s="22"/>
      <c r="DL29" s="22"/>
      <c r="DM29" s="22">
        <v>12339.5</v>
      </c>
      <c r="DN29" s="22">
        <v>39447.9</v>
      </c>
      <c r="DO29" s="22">
        <v>39447.9</v>
      </c>
      <c r="DP29" s="22"/>
      <c r="DQ29" s="22"/>
      <c r="DR29" s="22"/>
      <c r="DS29" s="22"/>
      <c r="DT29" s="22"/>
      <c r="DU29" s="22"/>
      <c r="DV29" s="22">
        <v>265</v>
      </c>
      <c r="DW29" s="22">
        <v>265</v>
      </c>
      <c r="DX29" s="22">
        <v>240.8</v>
      </c>
      <c r="DY29" s="70"/>
      <c r="DZ29" s="22"/>
      <c r="EA29" s="22"/>
      <c r="EB29" s="22"/>
      <c r="EC29" s="22"/>
      <c r="ED29" s="22"/>
      <c r="EE29" s="70"/>
      <c r="EF29" s="22"/>
      <c r="EG29" s="22"/>
      <c r="EH29" s="22"/>
      <c r="EI29" s="22"/>
      <c r="EJ29" s="22"/>
      <c r="EK29" s="22">
        <v>500</v>
      </c>
      <c r="EL29" s="22">
        <v>500</v>
      </c>
      <c r="EM29" s="22">
        <v>500</v>
      </c>
      <c r="EN29" s="39"/>
      <c r="EO29" s="22"/>
      <c r="EP29" s="22"/>
      <c r="EQ29" s="22"/>
      <c r="ER29" s="22"/>
      <c r="ES29" s="22"/>
      <c r="ET29" s="23">
        <v>0</v>
      </c>
      <c r="EU29" s="22">
        <v>188.8</v>
      </c>
      <c r="EV29" s="22">
        <v>185.6</v>
      </c>
      <c r="EW29" s="23"/>
      <c r="EX29" s="22"/>
      <c r="EY29" s="22"/>
      <c r="EZ29" s="23"/>
      <c r="FA29" s="22"/>
      <c r="FB29" s="22"/>
      <c r="FC29" s="23"/>
      <c r="FD29" s="22"/>
      <c r="FE29" s="22"/>
      <c r="FF29" s="22"/>
      <c r="FG29" s="22"/>
      <c r="FH29" s="22"/>
      <c r="FI29" s="22"/>
      <c r="FJ29" s="22"/>
      <c r="FK29" s="22"/>
      <c r="FL29" s="23"/>
      <c r="FM29" s="22"/>
      <c r="FN29" s="22"/>
      <c r="FO29" s="70"/>
      <c r="FP29" s="22"/>
      <c r="FQ29" s="22"/>
      <c r="FR29" s="23">
        <v>0</v>
      </c>
      <c r="FS29" s="22">
        <v>21.18</v>
      </c>
      <c r="FT29" s="22">
        <v>21.18</v>
      </c>
      <c r="FU29" s="22"/>
      <c r="FV29" s="22"/>
      <c r="FW29" s="22"/>
      <c r="FX29" s="22"/>
      <c r="FY29" s="22"/>
      <c r="FZ29" s="22"/>
      <c r="GA29" s="23"/>
      <c r="GB29" s="22"/>
      <c r="GC29" s="22"/>
      <c r="GD29" s="23"/>
      <c r="GE29" s="22"/>
      <c r="GF29" s="22"/>
      <c r="GG29" s="22"/>
      <c r="GH29" s="22"/>
      <c r="GI29" s="22"/>
      <c r="GJ29" s="22"/>
      <c r="GK29" s="22"/>
      <c r="GL29" s="22"/>
    </row>
    <row r="30" spans="1:194" ht="15.75" x14ac:dyDescent="0.25">
      <c r="A30" s="20">
        <v>10</v>
      </c>
      <c r="B30" s="21" t="s">
        <v>70</v>
      </c>
      <c r="C30" s="15">
        <f t="shared" si="0"/>
        <v>164072.49999999997</v>
      </c>
      <c r="D30" s="15">
        <f t="shared" si="1"/>
        <v>303059.8</v>
      </c>
      <c r="E30" s="15">
        <f t="shared" si="2"/>
        <v>298233.5</v>
      </c>
      <c r="F30" s="16"/>
      <c r="G30" s="16"/>
      <c r="H30" s="16"/>
      <c r="I30" s="16">
        <v>32122.7</v>
      </c>
      <c r="J30" s="22">
        <v>62334.7</v>
      </c>
      <c r="K30" s="22">
        <v>62334.7</v>
      </c>
      <c r="L30" s="16"/>
      <c r="M30" s="16"/>
      <c r="N30" s="16"/>
      <c r="O30" s="16">
        <v>1697.4</v>
      </c>
      <c r="P30" s="22">
        <v>1697.4</v>
      </c>
      <c r="Q30" s="22">
        <v>1697.4</v>
      </c>
      <c r="R30" s="22">
        <v>18088.2</v>
      </c>
      <c r="S30" s="22">
        <v>18088.2</v>
      </c>
      <c r="T30" s="22">
        <v>18088.2</v>
      </c>
      <c r="U30" s="16"/>
      <c r="V30" s="16"/>
      <c r="W30" s="16"/>
      <c r="X30" s="22">
        <v>1623.7</v>
      </c>
      <c r="Y30" s="22">
        <v>1623.7</v>
      </c>
      <c r="Z30" s="35">
        <v>0</v>
      </c>
      <c r="AA30" s="16">
        <v>502.2</v>
      </c>
      <c r="AB30" s="22">
        <v>502.2</v>
      </c>
      <c r="AC30" s="22">
        <v>502.2</v>
      </c>
      <c r="AD30" s="16">
        <v>305</v>
      </c>
      <c r="AE30" s="22">
        <v>177</v>
      </c>
      <c r="AF30" s="22">
        <v>177</v>
      </c>
      <c r="AG30" s="16">
        <v>1281.2</v>
      </c>
      <c r="AH30" s="22">
        <v>1281.2</v>
      </c>
      <c r="AI30" s="22">
        <v>1281.2</v>
      </c>
      <c r="AJ30" s="12"/>
      <c r="AK30" s="16"/>
      <c r="AL30" s="16"/>
      <c r="AM30" s="16"/>
      <c r="AN30" s="22">
        <v>10500</v>
      </c>
      <c r="AO30" s="22">
        <v>10500</v>
      </c>
      <c r="AP30" s="12"/>
      <c r="AQ30" s="16"/>
      <c r="AR30" s="16"/>
      <c r="AS30" s="27"/>
      <c r="AT30" s="16"/>
      <c r="AU30" s="16"/>
      <c r="AV30" s="16"/>
      <c r="AW30" s="16"/>
      <c r="AX30" s="16"/>
      <c r="AY30" s="12"/>
      <c r="AZ30" s="16"/>
      <c r="BA30" s="16"/>
      <c r="BB30" s="16">
        <v>210</v>
      </c>
      <c r="BC30" s="22">
        <v>210</v>
      </c>
      <c r="BD30" s="22">
        <v>210</v>
      </c>
      <c r="BE30" s="16"/>
      <c r="BF30" s="16"/>
      <c r="BG30" s="16"/>
      <c r="BH30" s="16"/>
      <c r="BI30" s="16"/>
      <c r="BJ30" s="16"/>
      <c r="BK30" s="16">
        <v>655.8</v>
      </c>
      <c r="BL30" s="22">
        <v>655.8</v>
      </c>
      <c r="BM30" s="22">
        <v>655.8</v>
      </c>
      <c r="BN30" s="12"/>
      <c r="BO30" s="16"/>
      <c r="BP30" s="16"/>
      <c r="BQ30" s="16">
        <v>4798</v>
      </c>
      <c r="BR30" s="22">
        <v>21598</v>
      </c>
      <c r="BS30" s="22">
        <v>21598</v>
      </c>
      <c r="BT30" s="16">
        <v>3913.1</v>
      </c>
      <c r="BU30" s="22">
        <v>2762.6</v>
      </c>
      <c r="BV30" s="22">
        <v>2762.5</v>
      </c>
      <c r="BW30" s="16">
        <v>3677.3</v>
      </c>
      <c r="BX30" s="16">
        <v>3379</v>
      </c>
      <c r="BY30" s="16">
        <v>3379</v>
      </c>
      <c r="BZ30" s="16"/>
      <c r="CA30" s="16"/>
      <c r="CB30" s="16"/>
      <c r="CC30" s="16"/>
      <c r="CD30" s="16"/>
      <c r="CE30" s="16"/>
      <c r="CF30" s="16"/>
      <c r="CG30" s="16"/>
      <c r="CH30" s="16"/>
      <c r="CI30" s="17">
        <v>23</v>
      </c>
      <c r="CJ30" s="22">
        <v>23.2</v>
      </c>
      <c r="CK30" s="22">
        <v>23.2</v>
      </c>
      <c r="CL30" s="16"/>
      <c r="CM30" s="16"/>
      <c r="CN30" s="16"/>
      <c r="CO30" s="16"/>
      <c r="CP30" s="16"/>
      <c r="CQ30" s="16"/>
      <c r="CR30" s="16"/>
      <c r="CS30" s="16"/>
      <c r="CT30" s="16"/>
      <c r="CU30" s="12"/>
      <c r="CV30" s="16"/>
      <c r="CW30" s="16"/>
      <c r="CX30" s="16"/>
      <c r="CY30" s="16"/>
      <c r="CZ30" s="16"/>
      <c r="DA30" s="12"/>
      <c r="DB30" s="16"/>
      <c r="DC30" s="16"/>
      <c r="DD30" s="12"/>
      <c r="DE30" s="16"/>
      <c r="DF30" s="16"/>
      <c r="DG30" s="16">
        <v>77803.7</v>
      </c>
      <c r="DH30" s="22">
        <v>129649.5</v>
      </c>
      <c r="DI30" s="22">
        <v>127882.9</v>
      </c>
      <c r="DJ30" s="17"/>
      <c r="DK30" s="16"/>
      <c r="DL30" s="16"/>
      <c r="DM30" s="22">
        <v>16246.2</v>
      </c>
      <c r="DN30" s="22">
        <v>38051</v>
      </c>
      <c r="DO30" s="22">
        <v>38051</v>
      </c>
      <c r="DP30" s="16"/>
      <c r="DQ30" s="16"/>
      <c r="DR30" s="16"/>
      <c r="DS30" s="16"/>
      <c r="DT30" s="16"/>
      <c r="DU30" s="16"/>
      <c r="DV30" s="22">
        <v>265</v>
      </c>
      <c r="DW30" s="22">
        <v>265</v>
      </c>
      <c r="DX30" s="22">
        <v>232.5</v>
      </c>
      <c r="DY30" s="12"/>
      <c r="DZ30" s="16"/>
      <c r="EA30" s="16"/>
      <c r="EB30" s="16"/>
      <c r="EC30" s="22">
        <v>1200</v>
      </c>
      <c r="ED30" s="22">
        <v>1200</v>
      </c>
      <c r="EE30" s="12"/>
      <c r="EF30" s="16"/>
      <c r="EG30" s="16"/>
      <c r="EH30" s="22">
        <v>360</v>
      </c>
      <c r="EI30" s="22">
        <v>360</v>
      </c>
      <c r="EJ30" s="22">
        <v>171</v>
      </c>
      <c r="EK30" s="22">
        <v>500</v>
      </c>
      <c r="EL30" s="22">
        <v>500</v>
      </c>
      <c r="EM30" s="22">
        <v>500</v>
      </c>
      <c r="EN30" s="27">
        <v>0</v>
      </c>
      <c r="EO30" s="22">
        <v>3889</v>
      </c>
      <c r="EP30" s="22">
        <v>3889</v>
      </c>
      <c r="EQ30" s="16"/>
      <c r="ER30" s="16"/>
      <c r="ES30" s="16"/>
      <c r="ET30" s="18">
        <v>0</v>
      </c>
      <c r="EU30" s="22">
        <v>128</v>
      </c>
      <c r="EV30" s="22">
        <v>128</v>
      </c>
      <c r="EW30" s="18"/>
      <c r="EX30" s="16"/>
      <c r="EY30" s="16"/>
      <c r="EZ30" s="18">
        <v>0</v>
      </c>
      <c r="FA30" s="16">
        <v>100</v>
      </c>
      <c r="FB30" s="16">
        <v>100</v>
      </c>
      <c r="FC30" s="18"/>
      <c r="FD30" s="16"/>
      <c r="FE30" s="16"/>
      <c r="FF30" s="16"/>
      <c r="FG30" s="16"/>
      <c r="FH30" s="16"/>
      <c r="FI30" s="16"/>
      <c r="FJ30" s="16"/>
      <c r="FK30" s="16"/>
      <c r="FL30" s="18">
        <v>0</v>
      </c>
      <c r="FM30" s="22">
        <v>4084.3</v>
      </c>
      <c r="FN30" s="22">
        <v>2869.9</v>
      </c>
      <c r="FO30" s="12"/>
      <c r="FP30" s="16"/>
      <c r="FQ30" s="16"/>
      <c r="FR30" s="18"/>
      <c r="FS30" s="16"/>
      <c r="FT30" s="16"/>
      <c r="FU30" s="16"/>
      <c r="FV30" s="16"/>
      <c r="FW30" s="16"/>
      <c r="FX30" s="16"/>
      <c r="FY30" s="16"/>
      <c r="FZ30" s="16"/>
      <c r="GA30" s="18"/>
      <c r="GB30" s="16"/>
      <c r="GC30" s="16"/>
      <c r="GD30" s="18"/>
      <c r="GE30" s="16"/>
      <c r="GF30" s="16"/>
      <c r="GG30" s="16"/>
      <c r="GH30" s="16"/>
      <c r="GI30" s="16"/>
      <c r="GJ30" s="16"/>
      <c r="GK30" s="16"/>
      <c r="GL30" s="16"/>
    </row>
    <row r="31" spans="1:194" ht="15.75" x14ac:dyDescent="0.25">
      <c r="A31" s="13"/>
      <c r="B31" s="14" t="s">
        <v>71</v>
      </c>
      <c r="C31" s="72">
        <f t="shared" si="0"/>
        <v>18088.2</v>
      </c>
      <c r="D31" s="72">
        <f t="shared" si="1"/>
        <v>20972.5</v>
      </c>
      <c r="E31" s="72">
        <f t="shared" si="2"/>
        <v>20958.100000000002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>
        <v>18088.2</v>
      </c>
      <c r="S31" s="16">
        <v>18088.2</v>
      </c>
      <c r="T31" s="16">
        <v>18088.2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2"/>
      <c r="AK31" s="16"/>
      <c r="AL31" s="16"/>
      <c r="AM31" s="16"/>
      <c r="AN31" s="16"/>
      <c r="AO31" s="16"/>
      <c r="AP31" s="12"/>
      <c r="AQ31" s="16"/>
      <c r="AR31" s="16"/>
      <c r="AS31" s="27"/>
      <c r="AT31" s="16"/>
      <c r="AU31" s="16"/>
      <c r="AV31" s="16"/>
      <c r="AW31" s="16"/>
      <c r="AX31" s="16"/>
      <c r="AY31" s="12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2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7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2"/>
      <c r="CV31" s="16"/>
      <c r="CW31" s="16"/>
      <c r="CX31" s="16"/>
      <c r="CY31" s="16"/>
      <c r="CZ31" s="16"/>
      <c r="DA31" s="12"/>
      <c r="DB31" s="16"/>
      <c r="DC31" s="16"/>
      <c r="DD31" s="12"/>
      <c r="DE31" s="16"/>
      <c r="DF31" s="16"/>
      <c r="DG31" s="16"/>
      <c r="DH31" s="16"/>
      <c r="DI31" s="16"/>
      <c r="DJ31" s="17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2"/>
      <c r="DZ31" s="16"/>
      <c r="EA31" s="16"/>
      <c r="EB31" s="16"/>
      <c r="EC31" s="16"/>
      <c r="ED31" s="16"/>
      <c r="EE31" s="12"/>
      <c r="EF31" s="16"/>
      <c r="EG31" s="16"/>
      <c r="EH31" s="16"/>
      <c r="EI31" s="16"/>
      <c r="EJ31" s="16"/>
      <c r="EK31" s="16"/>
      <c r="EL31" s="16"/>
      <c r="EM31" s="16"/>
      <c r="EN31" s="27"/>
      <c r="EO31" s="16"/>
      <c r="EP31" s="16"/>
      <c r="EQ31" s="16"/>
      <c r="ER31" s="16"/>
      <c r="ES31" s="16"/>
      <c r="ET31" s="18"/>
      <c r="EU31" s="16"/>
      <c r="EV31" s="16"/>
      <c r="EW31" s="18"/>
      <c r="EX31" s="16"/>
      <c r="EY31" s="16"/>
      <c r="EZ31" s="18"/>
      <c r="FA31" s="16"/>
      <c r="FB31" s="16"/>
      <c r="FC31" s="18"/>
      <c r="FD31" s="16"/>
      <c r="FE31" s="16"/>
      <c r="FF31" s="16"/>
      <c r="FG31" s="16"/>
      <c r="FH31" s="16"/>
      <c r="FI31" s="16"/>
      <c r="FJ31" s="16"/>
      <c r="FK31" s="16"/>
      <c r="FL31" s="18">
        <v>0</v>
      </c>
      <c r="FM31" s="16">
        <v>2884.3</v>
      </c>
      <c r="FN31" s="16">
        <v>2869.9</v>
      </c>
      <c r="FO31" s="12"/>
      <c r="FP31" s="16"/>
      <c r="FQ31" s="16"/>
      <c r="FR31" s="18"/>
      <c r="FS31" s="16"/>
      <c r="FT31" s="16"/>
      <c r="FU31" s="16"/>
      <c r="FV31" s="16"/>
      <c r="FW31" s="16"/>
      <c r="FX31" s="16"/>
      <c r="FY31" s="16"/>
      <c r="FZ31" s="16"/>
      <c r="GA31" s="18"/>
      <c r="GB31" s="16"/>
      <c r="GC31" s="16"/>
      <c r="GD31" s="18"/>
      <c r="GE31" s="16"/>
      <c r="GF31" s="16"/>
      <c r="GG31" s="16"/>
      <c r="GH31" s="16"/>
      <c r="GI31" s="16"/>
      <c r="GJ31" s="16"/>
      <c r="GK31" s="16"/>
      <c r="GL31" s="16"/>
    </row>
    <row r="32" spans="1:194" ht="15.75" x14ac:dyDescent="0.25">
      <c r="A32" s="13"/>
      <c r="B32" s="14" t="s">
        <v>146</v>
      </c>
      <c r="C32" s="72">
        <f t="shared" si="0"/>
        <v>0</v>
      </c>
      <c r="D32" s="72">
        <f t="shared" si="1"/>
        <v>1200</v>
      </c>
      <c r="E32" s="72">
        <f t="shared" si="2"/>
        <v>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2"/>
      <c r="AK32" s="16"/>
      <c r="AL32" s="16"/>
      <c r="AM32" s="16"/>
      <c r="AN32" s="16"/>
      <c r="AO32" s="16"/>
      <c r="AP32" s="12"/>
      <c r="AQ32" s="16"/>
      <c r="AR32" s="16"/>
      <c r="AS32" s="27"/>
      <c r="AT32" s="16"/>
      <c r="AU32" s="16"/>
      <c r="AV32" s="16"/>
      <c r="AW32" s="16"/>
      <c r="AX32" s="16"/>
      <c r="AY32" s="12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2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7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2"/>
      <c r="CV32" s="16"/>
      <c r="CW32" s="16"/>
      <c r="CX32" s="16"/>
      <c r="CY32" s="16"/>
      <c r="CZ32" s="16"/>
      <c r="DA32" s="12"/>
      <c r="DB32" s="16"/>
      <c r="DC32" s="16"/>
      <c r="DD32" s="12"/>
      <c r="DE32" s="16"/>
      <c r="DF32" s="16"/>
      <c r="DG32" s="16"/>
      <c r="DH32" s="16"/>
      <c r="DI32" s="16"/>
      <c r="DJ32" s="17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2"/>
      <c r="DZ32" s="16"/>
      <c r="EA32" s="16"/>
      <c r="EB32" s="16"/>
      <c r="EC32" s="16"/>
      <c r="ED32" s="16"/>
      <c r="EE32" s="12"/>
      <c r="EF32" s="16"/>
      <c r="EG32" s="16"/>
      <c r="EH32" s="16"/>
      <c r="EI32" s="16"/>
      <c r="EJ32" s="16"/>
      <c r="EK32" s="16"/>
      <c r="EL32" s="16"/>
      <c r="EM32" s="16"/>
      <c r="EN32" s="27"/>
      <c r="EO32" s="16"/>
      <c r="EP32" s="16"/>
      <c r="EQ32" s="16"/>
      <c r="ER32" s="16"/>
      <c r="ES32" s="16"/>
      <c r="ET32" s="18"/>
      <c r="EU32" s="16"/>
      <c r="EV32" s="16"/>
      <c r="EW32" s="18"/>
      <c r="EX32" s="16"/>
      <c r="EY32" s="16"/>
      <c r="EZ32" s="18"/>
      <c r="FA32" s="16"/>
      <c r="FB32" s="16"/>
      <c r="FC32" s="18"/>
      <c r="FD32" s="16"/>
      <c r="FE32" s="16"/>
      <c r="FF32" s="16"/>
      <c r="FG32" s="16"/>
      <c r="FH32" s="16"/>
      <c r="FI32" s="16"/>
      <c r="FJ32" s="16"/>
      <c r="FK32" s="16"/>
      <c r="FL32" s="18">
        <v>0</v>
      </c>
      <c r="FM32" s="16">
        <v>1200</v>
      </c>
      <c r="FN32" s="16">
        <v>0</v>
      </c>
      <c r="FO32" s="12"/>
      <c r="FP32" s="16"/>
      <c r="FQ32" s="16"/>
      <c r="FR32" s="18"/>
      <c r="FS32" s="16"/>
      <c r="FT32" s="16"/>
      <c r="FU32" s="16"/>
      <c r="FV32" s="16"/>
      <c r="FW32" s="16"/>
      <c r="FX32" s="16"/>
      <c r="FY32" s="16"/>
      <c r="FZ32" s="16"/>
      <c r="GA32" s="18"/>
      <c r="GB32" s="16"/>
      <c r="GC32" s="16"/>
      <c r="GD32" s="18"/>
      <c r="GE32" s="16"/>
      <c r="GF32" s="16"/>
      <c r="GG32" s="16"/>
      <c r="GH32" s="16"/>
      <c r="GI32" s="16"/>
      <c r="GJ32" s="16"/>
      <c r="GK32" s="16"/>
      <c r="GL32" s="16"/>
    </row>
    <row r="33" spans="1:194" ht="15.75" x14ac:dyDescent="0.25">
      <c r="A33" s="13"/>
      <c r="B33" s="14" t="s">
        <v>95</v>
      </c>
      <c r="C33" s="72">
        <f t="shared" si="0"/>
        <v>145984.29999999999</v>
      </c>
      <c r="D33" s="72">
        <f t="shared" si="1"/>
        <v>216353</v>
      </c>
      <c r="E33" s="72">
        <f t="shared" si="2"/>
        <v>212741.1</v>
      </c>
      <c r="F33" s="16"/>
      <c r="G33" s="16"/>
      <c r="H33" s="16"/>
      <c r="I33" s="16">
        <v>32122.7</v>
      </c>
      <c r="J33" s="16"/>
      <c r="K33" s="16"/>
      <c r="L33" s="16"/>
      <c r="M33" s="16"/>
      <c r="N33" s="16"/>
      <c r="O33" s="16">
        <v>1697.4</v>
      </c>
      <c r="P33" s="16"/>
      <c r="Q33" s="16"/>
      <c r="R33" s="16"/>
      <c r="S33" s="16"/>
      <c r="T33" s="16"/>
      <c r="U33" s="16"/>
      <c r="V33" s="16"/>
      <c r="W33" s="16"/>
      <c r="X33" s="16">
        <v>1623.7</v>
      </c>
      <c r="Y33" s="16">
        <v>1623.7</v>
      </c>
      <c r="Z33" s="36">
        <v>0</v>
      </c>
      <c r="AA33" s="16">
        <v>502.2</v>
      </c>
      <c r="AB33" s="16"/>
      <c r="AC33" s="16"/>
      <c r="AD33" s="16">
        <v>305</v>
      </c>
      <c r="AE33" s="16">
        <v>177</v>
      </c>
      <c r="AF33" s="16">
        <v>177</v>
      </c>
      <c r="AG33" s="16">
        <v>1281.2</v>
      </c>
      <c r="AH33" s="16">
        <v>1281.2</v>
      </c>
      <c r="AI33" s="16">
        <v>1281.2</v>
      </c>
      <c r="AJ33" s="12"/>
      <c r="AK33" s="16"/>
      <c r="AL33" s="16"/>
      <c r="AM33" s="16"/>
      <c r="AN33" s="16">
        <v>10500</v>
      </c>
      <c r="AO33" s="16">
        <v>10500</v>
      </c>
      <c r="AP33" s="12"/>
      <c r="AQ33" s="16"/>
      <c r="AR33" s="16"/>
      <c r="AS33" s="27"/>
      <c r="AT33" s="16"/>
      <c r="AU33" s="16"/>
      <c r="AV33" s="16"/>
      <c r="AW33" s="16"/>
      <c r="AX33" s="16"/>
      <c r="AY33" s="12"/>
      <c r="AZ33" s="16"/>
      <c r="BA33" s="16"/>
      <c r="BB33" s="16">
        <v>210</v>
      </c>
      <c r="BC33" s="16">
        <v>210</v>
      </c>
      <c r="BD33" s="16">
        <v>210</v>
      </c>
      <c r="BE33" s="16"/>
      <c r="BF33" s="16"/>
      <c r="BG33" s="16"/>
      <c r="BH33" s="16"/>
      <c r="BI33" s="16"/>
      <c r="BJ33" s="16"/>
      <c r="BK33" s="16">
        <v>655.8</v>
      </c>
      <c r="BL33" s="16">
        <v>655.8</v>
      </c>
      <c r="BM33" s="16">
        <v>655.8</v>
      </c>
      <c r="BN33" s="12"/>
      <c r="BO33" s="16"/>
      <c r="BP33" s="16"/>
      <c r="BQ33" s="16">
        <v>4798</v>
      </c>
      <c r="BR33" s="16">
        <v>21598</v>
      </c>
      <c r="BS33" s="16">
        <v>21598</v>
      </c>
      <c r="BT33" s="16">
        <v>3913.1</v>
      </c>
      <c r="BU33" s="16">
        <v>2762.6</v>
      </c>
      <c r="BV33" s="16">
        <v>2762.5</v>
      </c>
      <c r="BW33" s="16">
        <v>3677.3</v>
      </c>
      <c r="BX33" s="16">
        <v>3379</v>
      </c>
      <c r="BY33" s="16">
        <v>3379</v>
      </c>
      <c r="BZ33" s="16"/>
      <c r="CA33" s="16"/>
      <c r="CB33" s="16"/>
      <c r="CC33" s="16"/>
      <c r="CD33" s="16"/>
      <c r="CE33" s="16"/>
      <c r="CF33" s="16"/>
      <c r="CG33" s="16"/>
      <c r="CH33" s="16"/>
      <c r="CI33" s="17">
        <v>23</v>
      </c>
      <c r="CJ33" s="16">
        <v>23.2</v>
      </c>
      <c r="CK33" s="16">
        <v>23.2</v>
      </c>
      <c r="CL33" s="16"/>
      <c r="CM33" s="16"/>
      <c r="CN33" s="16"/>
      <c r="CO33" s="16"/>
      <c r="CP33" s="16"/>
      <c r="CQ33" s="16"/>
      <c r="CR33" s="16"/>
      <c r="CS33" s="16"/>
      <c r="CT33" s="16"/>
      <c r="CU33" s="12"/>
      <c r="CV33" s="16"/>
      <c r="CW33" s="16"/>
      <c r="CX33" s="16"/>
      <c r="CY33" s="16"/>
      <c r="CZ33" s="16"/>
      <c r="DA33" s="12"/>
      <c r="DB33" s="16"/>
      <c r="DC33" s="16"/>
      <c r="DD33" s="12"/>
      <c r="DE33" s="16"/>
      <c r="DF33" s="16"/>
      <c r="DG33" s="16">
        <v>77803.7</v>
      </c>
      <c r="DH33" s="16">
        <v>129649.5</v>
      </c>
      <c r="DI33" s="16">
        <v>127882.9</v>
      </c>
      <c r="DJ33" s="17"/>
      <c r="DK33" s="16"/>
      <c r="DL33" s="16"/>
      <c r="DM33" s="16">
        <v>16246.2</v>
      </c>
      <c r="DN33" s="16">
        <v>38051</v>
      </c>
      <c r="DO33" s="16">
        <v>38051</v>
      </c>
      <c r="DP33" s="16"/>
      <c r="DQ33" s="16"/>
      <c r="DR33" s="16"/>
      <c r="DS33" s="16"/>
      <c r="DT33" s="16"/>
      <c r="DU33" s="16"/>
      <c r="DV33" s="16">
        <v>265</v>
      </c>
      <c r="DW33" s="16">
        <v>265</v>
      </c>
      <c r="DX33" s="16">
        <v>232.5</v>
      </c>
      <c r="DY33" s="12"/>
      <c r="DZ33" s="16"/>
      <c r="EA33" s="16"/>
      <c r="EB33" s="16"/>
      <c r="EC33" s="16">
        <v>1200</v>
      </c>
      <c r="ED33" s="16">
        <v>1200</v>
      </c>
      <c r="EE33" s="12"/>
      <c r="EF33" s="16"/>
      <c r="EG33" s="16"/>
      <c r="EH33" s="16">
        <v>360</v>
      </c>
      <c r="EI33" s="16">
        <v>360</v>
      </c>
      <c r="EJ33" s="16">
        <v>171</v>
      </c>
      <c r="EK33" s="16">
        <v>500</v>
      </c>
      <c r="EL33" s="16">
        <v>500</v>
      </c>
      <c r="EM33" s="16">
        <v>500</v>
      </c>
      <c r="EN33" s="27">
        <v>0</v>
      </c>
      <c r="EO33" s="16">
        <v>3889</v>
      </c>
      <c r="EP33" s="16">
        <v>3889</v>
      </c>
      <c r="EQ33" s="16"/>
      <c r="ER33" s="16"/>
      <c r="ES33" s="16"/>
      <c r="ET33" s="18">
        <v>0</v>
      </c>
      <c r="EU33" s="16">
        <v>128</v>
      </c>
      <c r="EV33" s="16">
        <v>128</v>
      </c>
      <c r="EW33" s="18"/>
      <c r="EX33" s="16"/>
      <c r="EY33" s="16"/>
      <c r="EZ33" s="18">
        <v>0</v>
      </c>
      <c r="FA33" s="16">
        <v>100</v>
      </c>
      <c r="FB33" s="16">
        <v>100</v>
      </c>
      <c r="FC33" s="18"/>
      <c r="FD33" s="16"/>
      <c r="FE33" s="16"/>
      <c r="FF33" s="16"/>
      <c r="FG33" s="16"/>
      <c r="FH33" s="16"/>
      <c r="FI33" s="16"/>
      <c r="FJ33" s="16"/>
      <c r="FK33" s="16"/>
      <c r="FL33" s="18"/>
      <c r="FM33" s="16"/>
      <c r="FN33" s="16"/>
      <c r="FO33" s="12"/>
      <c r="FP33" s="16"/>
      <c r="FQ33" s="16"/>
      <c r="FR33" s="18"/>
      <c r="FS33" s="16"/>
      <c r="FT33" s="16"/>
      <c r="FU33" s="16"/>
      <c r="FV33" s="16"/>
      <c r="FW33" s="16"/>
      <c r="FX33" s="16"/>
      <c r="FY33" s="16"/>
      <c r="FZ33" s="16"/>
      <c r="GA33" s="18"/>
      <c r="GB33" s="16"/>
      <c r="GC33" s="16"/>
      <c r="GD33" s="18"/>
      <c r="GE33" s="16"/>
      <c r="GF33" s="16"/>
      <c r="GG33" s="16"/>
      <c r="GH33" s="16"/>
      <c r="GI33" s="16"/>
      <c r="GJ33" s="16"/>
      <c r="GK33" s="16"/>
      <c r="GL33" s="16"/>
    </row>
    <row r="34" spans="1:194" s="6" customFormat="1" ht="15.75" x14ac:dyDescent="0.25">
      <c r="A34" s="20">
        <v>11</v>
      </c>
      <c r="B34" s="21" t="s">
        <v>14</v>
      </c>
      <c r="C34" s="15">
        <f t="shared" si="0"/>
        <v>337416.89999999997</v>
      </c>
      <c r="D34" s="15">
        <f t="shared" si="1"/>
        <v>444505.49999999994</v>
      </c>
      <c r="E34" s="15">
        <f t="shared" si="2"/>
        <v>423847.19999999995</v>
      </c>
      <c r="F34" s="22">
        <v>36286</v>
      </c>
      <c r="G34" s="22">
        <v>50348.2</v>
      </c>
      <c r="H34" s="22">
        <v>40528.400000000001</v>
      </c>
      <c r="I34" s="22">
        <v>33529.199999999997</v>
      </c>
      <c r="J34" s="22">
        <v>59568</v>
      </c>
      <c r="K34" s="22">
        <v>57200.1</v>
      </c>
      <c r="L34" s="22"/>
      <c r="M34" s="22"/>
      <c r="N34" s="22"/>
      <c r="O34" s="22">
        <v>3141</v>
      </c>
      <c r="P34" s="22">
        <v>3141</v>
      </c>
      <c r="Q34" s="22">
        <v>3141</v>
      </c>
      <c r="R34" s="22"/>
      <c r="S34" s="22"/>
      <c r="T34" s="22"/>
      <c r="U34" s="22"/>
      <c r="V34" s="22"/>
      <c r="W34" s="22"/>
      <c r="X34" s="22"/>
      <c r="Y34" s="22"/>
      <c r="Z34" s="22"/>
      <c r="AA34" s="22">
        <v>500</v>
      </c>
      <c r="AB34" s="22">
        <v>500</v>
      </c>
      <c r="AC34" s="22">
        <v>300</v>
      </c>
      <c r="AD34" s="22">
        <v>787.2</v>
      </c>
      <c r="AE34" s="22">
        <v>272</v>
      </c>
      <c r="AF34" s="22">
        <v>272</v>
      </c>
      <c r="AG34" s="22"/>
      <c r="AH34" s="22"/>
      <c r="AI34" s="22"/>
      <c r="AJ34" s="70"/>
      <c r="AK34" s="22"/>
      <c r="AL34" s="22"/>
      <c r="AM34" s="22"/>
      <c r="AN34" s="22"/>
      <c r="AO34" s="22"/>
      <c r="AP34" s="70"/>
      <c r="AQ34" s="22"/>
      <c r="AR34" s="22"/>
      <c r="AS34" s="24">
        <v>10443</v>
      </c>
      <c r="AT34" s="22">
        <v>10443</v>
      </c>
      <c r="AU34" s="22">
        <v>10443</v>
      </c>
      <c r="AV34" s="22"/>
      <c r="AW34" s="22"/>
      <c r="AX34" s="22"/>
      <c r="AY34" s="70"/>
      <c r="AZ34" s="22"/>
      <c r="BA34" s="22"/>
      <c r="BB34" s="22">
        <v>100</v>
      </c>
      <c r="BC34" s="22">
        <v>100</v>
      </c>
      <c r="BD34" s="22">
        <v>100</v>
      </c>
      <c r="BE34" s="22"/>
      <c r="BF34" s="22"/>
      <c r="BG34" s="22"/>
      <c r="BH34" s="22"/>
      <c r="BI34" s="22"/>
      <c r="BJ34" s="22"/>
      <c r="BK34" s="22">
        <v>758.6</v>
      </c>
      <c r="BL34" s="22">
        <v>758.6</v>
      </c>
      <c r="BM34" s="22">
        <v>758.6</v>
      </c>
      <c r="BN34" s="70"/>
      <c r="BO34" s="22"/>
      <c r="BP34" s="22"/>
      <c r="BQ34" s="22">
        <v>10189.4</v>
      </c>
      <c r="BR34" s="22">
        <v>10689.4</v>
      </c>
      <c r="BS34" s="22">
        <v>10689.4</v>
      </c>
      <c r="BT34" s="22">
        <v>7381.7</v>
      </c>
      <c r="BU34" s="22">
        <v>3707.6</v>
      </c>
      <c r="BV34" s="22">
        <v>3707.6</v>
      </c>
      <c r="BW34" s="22">
        <v>929.1</v>
      </c>
      <c r="BX34" s="22">
        <v>4603.2</v>
      </c>
      <c r="BY34" s="22">
        <v>4603.2</v>
      </c>
      <c r="BZ34" s="22"/>
      <c r="CA34" s="22"/>
      <c r="CB34" s="22"/>
      <c r="CC34" s="22"/>
      <c r="CD34" s="22"/>
      <c r="CE34" s="22"/>
      <c r="CF34" s="22">
        <v>4500</v>
      </c>
      <c r="CG34" s="22">
        <v>4500</v>
      </c>
      <c r="CH34" s="22">
        <v>4500</v>
      </c>
      <c r="CI34" s="71">
        <v>42.1</v>
      </c>
      <c r="CJ34" s="22">
        <v>43.1</v>
      </c>
      <c r="CK34" s="22">
        <v>43.1</v>
      </c>
      <c r="CL34" s="22"/>
      <c r="CM34" s="22"/>
      <c r="CN34" s="22"/>
      <c r="CO34" s="22"/>
      <c r="CP34" s="22"/>
      <c r="CQ34" s="22"/>
      <c r="CR34" s="22"/>
      <c r="CS34" s="22"/>
      <c r="CT34" s="22"/>
      <c r="CU34" s="70"/>
      <c r="CV34" s="22"/>
      <c r="CW34" s="22"/>
      <c r="CX34" s="22"/>
      <c r="CY34" s="22"/>
      <c r="CZ34" s="22"/>
      <c r="DA34" s="70"/>
      <c r="DB34" s="22"/>
      <c r="DC34" s="22"/>
      <c r="DD34" s="70"/>
      <c r="DE34" s="22"/>
      <c r="DF34" s="22"/>
      <c r="DG34" s="22">
        <v>194197.8</v>
      </c>
      <c r="DH34" s="22">
        <v>254926.4</v>
      </c>
      <c r="DI34" s="22">
        <v>246667.1</v>
      </c>
      <c r="DJ34" s="39"/>
      <c r="DK34" s="22"/>
      <c r="DL34" s="22"/>
      <c r="DM34" s="22">
        <v>33666.800000000003</v>
      </c>
      <c r="DN34" s="22">
        <v>39374.800000000003</v>
      </c>
      <c r="DO34" s="22">
        <v>39374.800000000003</v>
      </c>
      <c r="DP34" s="22"/>
      <c r="DQ34" s="22"/>
      <c r="DR34" s="22"/>
      <c r="DS34" s="22"/>
      <c r="DT34" s="22"/>
      <c r="DU34" s="22"/>
      <c r="DV34" s="22">
        <v>265</v>
      </c>
      <c r="DW34" s="22">
        <v>265</v>
      </c>
      <c r="DX34" s="22">
        <v>253.7</v>
      </c>
      <c r="DY34" s="70"/>
      <c r="DZ34" s="22"/>
      <c r="EA34" s="22"/>
      <c r="EB34" s="22"/>
      <c r="EC34" s="22"/>
      <c r="ED34" s="22"/>
      <c r="EE34" s="70"/>
      <c r="EF34" s="22"/>
      <c r="EG34" s="22"/>
      <c r="EH34" s="22"/>
      <c r="EI34" s="22"/>
      <c r="EJ34" s="22"/>
      <c r="EK34" s="22">
        <v>700</v>
      </c>
      <c r="EL34" s="22">
        <v>700</v>
      </c>
      <c r="EM34" s="22">
        <v>700</v>
      </c>
      <c r="EN34" s="24"/>
      <c r="EO34" s="22"/>
      <c r="EP34" s="22"/>
      <c r="EQ34" s="22"/>
      <c r="ER34" s="22"/>
      <c r="ES34" s="22"/>
      <c r="ET34" s="23">
        <v>0</v>
      </c>
      <c r="EU34" s="22">
        <v>515.20000000000005</v>
      </c>
      <c r="EV34" s="22">
        <v>515.20000000000005</v>
      </c>
      <c r="EW34" s="23"/>
      <c r="EX34" s="22"/>
      <c r="EY34" s="22"/>
      <c r="EZ34" s="23">
        <v>0</v>
      </c>
      <c r="FA34" s="22">
        <v>50</v>
      </c>
      <c r="FB34" s="22">
        <v>50</v>
      </c>
      <c r="FC34" s="23"/>
      <c r="FD34" s="22"/>
      <c r="FE34" s="22"/>
      <c r="FF34" s="22"/>
      <c r="FG34" s="22"/>
      <c r="FH34" s="22"/>
      <c r="FI34" s="22"/>
      <c r="FJ34" s="22"/>
      <c r="FK34" s="22"/>
      <c r="FL34" s="23"/>
      <c r="FM34" s="22"/>
      <c r="FN34" s="22"/>
      <c r="FO34" s="70"/>
      <c r="FP34" s="22"/>
      <c r="FQ34" s="22"/>
      <c r="FR34" s="23"/>
      <c r="FS34" s="22"/>
      <c r="FT34" s="22"/>
      <c r="FU34" s="22"/>
      <c r="FV34" s="22"/>
      <c r="FW34" s="22"/>
      <c r="FX34" s="22"/>
      <c r="FY34" s="22"/>
      <c r="FZ34" s="22"/>
      <c r="GA34" s="23"/>
      <c r="GB34" s="22"/>
      <c r="GC34" s="22"/>
      <c r="GD34" s="23"/>
      <c r="GE34" s="22"/>
      <c r="GF34" s="22"/>
      <c r="GG34" s="22"/>
      <c r="GH34" s="22"/>
      <c r="GI34" s="22"/>
      <c r="GJ34" s="22"/>
      <c r="GK34" s="22"/>
      <c r="GL34" s="22"/>
    </row>
    <row r="35" spans="1:194" s="6" customFormat="1" ht="15.75" x14ac:dyDescent="0.25">
      <c r="A35" s="20">
        <v>12</v>
      </c>
      <c r="B35" s="21" t="s">
        <v>15</v>
      </c>
      <c r="C35" s="15">
        <f t="shared" si="0"/>
        <v>172987.69999999998</v>
      </c>
      <c r="D35" s="15">
        <f t="shared" si="1"/>
        <v>327716.95999999996</v>
      </c>
      <c r="E35" s="15">
        <f t="shared" si="2"/>
        <v>324015.69999999995</v>
      </c>
      <c r="F35" s="22"/>
      <c r="G35" s="22"/>
      <c r="H35" s="22"/>
      <c r="I35" s="22">
        <v>17778.599999999999</v>
      </c>
      <c r="J35" s="22">
        <v>76529.16</v>
      </c>
      <c r="K35" s="22">
        <v>76529.2</v>
      </c>
      <c r="L35" s="22"/>
      <c r="M35" s="22"/>
      <c r="N35" s="22"/>
      <c r="O35" s="22">
        <v>1699</v>
      </c>
      <c r="P35" s="22">
        <v>1699</v>
      </c>
      <c r="Q35" s="22">
        <v>1699</v>
      </c>
      <c r="R35" s="22"/>
      <c r="S35" s="22"/>
      <c r="T35" s="22"/>
      <c r="U35" s="22"/>
      <c r="V35" s="22"/>
      <c r="W35" s="22"/>
      <c r="X35" s="22"/>
      <c r="Y35" s="22"/>
      <c r="Z35" s="22"/>
      <c r="AA35" s="22">
        <v>394.8</v>
      </c>
      <c r="AB35" s="22">
        <v>394.8</v>
      </c>
      <c r="AC35" s="22">
        <v>394.8</v>
      </c>
      <c r="AD35" s="22">
        <v>281.60000000000002</v>
      </c>
      <c r="AE35" s="22">
        <v>144</v>
      </c>
      <c r="AF35" s="22">
        <v>144</v>
      </c>
      <c r="AG35" s="22"/>
      <c r="AH35" s="22"/>
      <c r="AI35" s="22"/>
      <c r="AJ35" s="70"/>
      <c r="AK35" s="22"/>
      <c r="AL35" s="22"/>
      <c r="AM35" s="22">
        <v>400</v>
      </c>
      <c r="AN35" s="22">
        <v>400</v>
      </c>
      <c r="AO35" s="22">
        <v>400</v>
      </c>
      <c r="AP35" s="70"/>
      <c r="AQ35" s="22"/>
      <c r="AR35" s="22"/>
      <c r="AS35" s="24"/>
      <c r="AT35" s="22"/>
      <c r="AU35" s="22"/>
      <c r="AV35" s="22"/>
      <c r="AW35" s="22"/>
      <c r="AX35" s="22"/>
      <c r="AY35" s="70"/>
      <c r="AZ35" s="22"/>
      <c r="BA35" s="22"/>
      <c r="BB35" s="22">
        <v>30</v>
      </c>
      <c r="BC35" s="22">
        <v>30</v>
      </c>
      <c r="BD35" s="22">
        <v>30</v>
      </c>
      <c r="BE35" s="22"/>
      <c r="BF35" s="22"/>
      <c r="BG35" s="22"/>
      <c r="BH35" s="22"/>
      <c r="BI35" s="22"/>
      <c r="BJ35" s="22"/>
      <c r="BK35" s="22">
        <v>167.2</v>
      </c>
      <c r="BL35" s="22">
        <v>167.2</v>
      </c>
      <c r="BM35" s="22">
        <v>167.2</v>
      </c>
      <c r="BN35" s="70"/>
      <c r="BO35" s="22"/>
      <c r="BP35" s="22"/>
      <c r="BQ35" s="22">
        <v>492.6</v>
      </c>
      <c r="BR35" s="22">
        <v>4796.8</v>
      </c>
      <c r="BS35" s="22">
        <v>4796.8</v>
      </c>
      <c r="BT35" s="22">
        <v>2290.8000000000002</v>
      </c>
      <c r="BU35" s="22">
        <v>2290.8000000000002</v>
      </c>
      <c r="BV35" s="22">
        <v>2290.8000000000002</v>
      </c>
      <c r="BW35" s="22">
        <v>3460</v>
      </c>
      <c r="BX35" s="22">
        <v>3460</v>
      </c>
      <c r="BY35" s="22">
        <v>3460</v>
      </c>
      <c r="BZ35" s="22"/>
      <c r="CA35" s="22"/>
      <c r="CB35" s="22"/>
      <c r="CC35" s="22"/>
      <c r="CD35" s="22"/>
      <c r="CE35" s="22"/>
      <c r="CF35" s="22"/>
      <c r="CG35" s="22"/>
      <c r="CH35" s="22"/>
      <c r="CI35" s="71">
        <v>13.6</v>
      </c>
      <c r="CJ35" s="22">
        <v>13.2</v>
      </c>
      <c r="CK35" s="22">
        <v>13.2</v>
      </c>
      <c r="CL35" s="22"/>
      <c r="CM35" s="22"/>
      <c r="CN35" s="22"/>
      <c r="CO35" s="22">
        <v>2560.8000000000002</v>
      </c>
      <c r="CP35" s="22">
        <v>466</v>
      </c>
      <c r="CQ35" s="22">
        <v>466</v>
      </c>
      <c r="CR35" s="22"/>
      <c r="CS35" s="22"/>
      <c r="CT35" s="22"/>
      <c r="CU35" s="70"/>
      <c r="CV35" s="22"/>
      <c r="CW35" s="22"/>
      <c r="CX35" s="22"/>
      <c r="CY35" s="22"/>
      <c r="CZ35" s="22"/>
      <c r="DA35" s="70"/>
      <c r="DB35" s="22"/>
      <c r="DC35" s="22"/>
      <c r="DD35" s="70"/>
      <c r="DE35" s="22"/>
      <c r="DF35" s="22"/>
      <c r="DG35" s="22">
        <v>132794.4</v>
      </c>
      <c r="DH35" s="22">
        <v>184134.6</v>
      </c>
      <c r="DI35" s="22">
        <v>181525.7</v>
      </c>
      <c r="DJ35" s="39">
        <v>1100</v>
      </c>
      <c r="DK35" s="22"/>
      <c r="DL35" s="22"/>
      <c r="DM35" s="22">
        <v>8759.2999999999993</v>
      </c>
      <c r="DN35" s="22">
        <v>43733.8</v>
      </c>
      <c r="DO35" s="22">
        <v>42652.800000000003</v>
      </c>
      <c r="DP35" s="22"/>
      <c r="DQ35" s="22"/>
      <c r="DR35" s="22"/>
      <c r="DS35" s="22"/>
      <c r="DT35" s="22"/>
      <c r="DU35" s="22"/>
      <c r="DV35" s="22">
        <v>265</v>
      </c>
      <c r="DW35" s="22">
        <v>265</v>
      </c>
      <c r="DX35" s="22">
        <v>253.6</v>
      </c>
      <c r="DY35" s="70"/>
      <c r="DZ35" s="22"/>
      <c r="EA35" s="22"/>
      <c r="EB35" s="22"/>
      <c r="EC35" s="22"/>
      <c r="ED35" s="22"/>
      <c r="EE35" s="70"/>
      <c r="EF35" s="22"/>
      <c r="EG35" s="22"/>
      <c r="EH35" s="22"/>
      <c r="EI35" s="22"/>
      <c r="EJ35" s="22"/>
      <c r="EK35" s="22">
        <v>500</v>
      </c>
      <c r="EL35" s="22">
        <v>500</v>
      </c>
      <c r="EM35" s="22">
        <v>500</v>
      </c>
      <c r="EN35" s="24">
        <v>0</v>
      </c>
      <c r="EO35" s="22">
        <v>6971</v>
      </c>
      <c r="EP35" s="22">
        <v>6971</v>
      </c>
      <c r="EQ35" s="22"/>
      <c r="ER35" s="22"/>
      <c r="ES35" s="22"/>
      <c r="ET35" s="23">
        <v>0</v>
      </c>
      <c r="EU35" s="22">
        <v>137.6</v>
      </c>
      <c r="EV35" s="22">
        <v>137.6</v>
      </c>
      <c r="EW35" s="23">
        <v>0</v>
      </c>
      <c r="EX35" s="22">
        <v>1584</v>
      </c>
      <c r="EY35" s="22">
        <v>1584</v>
      </c>
      <c r="EZ35" s="23"/>
      <c r="FA35" s="22"/>
      <c r="FB35" s="22"/>
      <c r="FC35" s="23"/>
      <c r="FD35" s="22"/>
      <c r="FE35" s="22"/>
      <c r="FF35" s="22"/>
      <c r="FG35" s="22"/>
      <c r="FH35" s="22"/>
      <c r="FI35" s="22"/>
      <c r="FJ35" s="22"/>
      <c r="FK35" s="22"/>
      <c r="FL35" s="23"/>
      <c r="FM35" s="22"/>
      <c r="FN35" s="22"/>
      <c r="FO35" s="70"/>
      <c r="FP35" s="22"/>
      <c r="FQ35" s="22"/>
      <c r="FR35" s="23"/>
      <c r="FS35" s="22"/>
      <c r="FT35" s="22"/>
      <c r="FU35" s="22"/>
      <c r="FV35" s="22"/>
      <c r="FW35" s="22"/>
      <c r="FX35" s="22"/>
      <c r="FY35" s="22"/>
      <c r="FZ35" s="22"/>
      <c r="GA35" s="23"/>
      <c r="GB35" s="22"/>
      <c r="GC35" s="22"/>
      <c r="GD35" s="23"/>
      <c r="GE35" s="22"/>
      <c r="GF35" s="22"/>
      <c r="GG35" s="22"/>
      <c r="GH35" s="22"/>
      <c r="GI35" s="22"/>
      <c r="GJ35" s="22"/>
      <c r="GK35" s="22"/>
      <c r="GL35" s="22"/>
    </row>
    <row r="36" spans="1:194" s="6" customFormat="1" ht="15.75" x14ac:dyDescent="0.25">
      <c r="A36" s="20">
        <v>13</v>
      </c>
      <c r="B36" s="21" t="s">
        <v>72</v>
      </c>
      <c r="C36" s="15">
        <f t="shared" si="0"/>
        <v>365501.5</v>
      </c>
      <c r="D36" s="15">
        <f t="shared" si="1"/>
        <v>444250.39999999997</v>
      </c>
      <c r="E36" s="15">
        <f t="shared" si="2"/>
        <v>441410</v>
      </c>
      <c r="F36" s="22"/>
      <c r="G36" s="22"/>
      <c r="H36" s="22"/>
      <c r="I36" s="22">
        <v>32435.9</v>
      </c>
      <c r="J36" s="22">
        <v>37435.9</v>
      </c>
      <c r="K36" s="22">
        <v>37435.9</v>
      </c>
      <c r="L36" s="22"/>
      <c r="M36" s="22"/>
      <c r="N36" s="22"/>
      <c r="O36" s="22">
        <v>2335.6999999999998</v>
      </c>
      <c r="P36" s="22">
        <v>2335.6999999999998</v>
      </c>
      <c r="Q36" s="22">
        <v>2335.6999999999998</v>
      </c>
      <c r="R36" s="22">
        <v>30775.9</v>
      </c>
      <c r="S36" s="22">
        <v>9850.1</v>
      </c>
      <c r="T36" s="22">
        <v>9850.1</v>
      </c>
      <c r="U36" s="22"/>
      <c r="V36" s="22"/>
      <c r="W36" s="22"/>
      <c r="X36" s="22"/>
      <c r="Y36" s="22"/>
      <c r="Z36" s="22"/>
      <c r="AA36" s="22">
        <v>602</v>
      </c>
      <c r="AB36" s="22">
        <v>602</v>
      </c>
      <c r="AC36" s="22">
        <v>338.8</v>
      </c>
      <c r="AD36" s="22">
        <v>332.4</v>
      </c>
      <c r="AE36" s="22">
        <v>150</v>
      </c>
      <c r="AF36" s="23">
        <v>0</v>
      </c>
      <c r="AG36" s="22"/>
      <c r="AH36" s="22"/>
      <c r="AI36" s="22"/>
      <c r="AJ36" s="70"/>
      <c r="AK36" s="22"/>
      <c r="AL36" s="22"/>
      <c r="AM36" s="22"/>
      <c r="AN36" s="22"/>
      <c r="AO36" s="22"/>
      <c r="AP36" s="70"/>
      <c r="AQ36" s="22"/>
      <c r="AR36" s="22"/>
      <c r="AS36" s="24">
        <v>18054</v>
      </c>
      <c r="AT36" s="22">
        <v>18054</v>
      </c>
      <c r="AU36" s="22">
        <v>18054</v>
      </c>
      <c r="AV36" s="22"/>
      <c r="AW36" s="22"/>
      <c r="AX36" s="22"/>
      <c r="AY36" s="70"/>
      <c r="AZ36" s="22"/>
      <c r="BA36" s="22"/>
      <c r="BB36" s="22">
        <v>580</v>
      </c>
      <c r="BC36" s="22">
        <v>580</v>
      </c>
      <c r="BD36" s="22">
        <v>580</v>
      </c>
      <c r="BE36" s="22"/>
      <c r="BF36" s="22"/>
      <c r="BG36" s="22"/>
      <c r="BH36" s="22"/>
      <c r="BI36" s="22"/>
      <c r="BJ36" s="22"/>
      <c r="BK36" s="22">
        <v>1067.2</v>
      </c>
      <c r="BL36" s="22">
        <v>1067.2</v>
      </c>
      <c r="BM36" s="22">
        <v>1067.2</v>
      </c>
      <c r="BN36" s="70"/>
      <c r="BO36" s="22"/>
      <c r="BP36" s="22"/>
      <c r="BQ36" s="22">
        <v>3915.1</v>
      </c>
      <c r="BR36" s="22">
        <v>5115.1000000000004</v>
      </c>
      <c r="BS36" s="22">
        <v>5115.1000000000004</v>
      </c>
      <c r="BT36" s="22">
        <v>4872</v>
      </c>
      <c r="BU36" s="22">
        <v>4872.1000000000004</v>
      </c>
      <c r="BV36" s="22">
        <v>4870.6000000000004</v>
      </c>
      <c r="BW36" s="22">
        <v>0</v>
      </c>
      <c r="BX36" s="23">
        <v>0</v>
      </c>
      <c r="BY36" s="23">
        <v>0</v>
      </c>
      <c r="BZ36" s="22"/>
      <c r="CA36" s="22"/>
      <c r="CB36" s="22"/>
      <c r="CC36" s="22"/>
      <c r="CD36" s="22"/>
      <c r="CE36" s="22"/>
      <c r="CF36" s="22"/>
      <c r="CG36" s="22">
        <v>2587</v>
      </c>
      <c r="CH36" s="22">
        <v>2586.9</v>
      </c>
      <c r="CI36" s="39">
        <v>29</v>
      </c>
      <c r="CJ36" s="22">
        <v>28.7</v>
      </c>
      <c r="CK36" s="22">
        <v>28.7</v>
      </c>
      <c r="CL36" s="22"/>
      <c r="CM36" s="22"/>
      <c r="CN36" s="22"/>
      <c r="CO36" s="22"/>
      <c r="CP36" s="22"/>
      <c r="CQ36" s="22"/>
      <c r="CR36" s="22"/>
      <c r="CS36" s="22"/>
      <c r="CT36" s="22"/>
      <c r="CU36" s="70"/>
      <c r="CV36" s="22"/>
      <c r="CW36" s="22"/>
      <c r="CX36" s="22"/>
      <c r="CY36" s="22"/>
      <c r="CZ36" s="22"/>
      <c r="DA36" s="70"/>
      <c r="DB36" s="22"/>
      <c r="DC36" s="22"/>
      <c r="DD36" s="70"/>
      <c r="DE36" s="22"/>
      <c r="DF36" s="22"/>
      <c r="DG36" s="22">
        <v>253476.7</v>
      </c>
      <c r="DH36" s="22">
        <v>301713.09999999998</v>
      </c>
      <c r="DI36" s="22">
        <v>299305.40000000002</v>
      </c>
      <c r="DJ36" s="39"/>
      <c r="DK36" s="22"/>
      <c r="DL36" s="22"/>
      <c r="DM36" s="22">
        <v>16060.6</v>
      </c>
      <c r="DN36" s="22">
        <v>56562.1</v>
      </c>
      <c r="DO36" s="22">
        <v>56562.1</v>
      </c>
      <c r="DP36" s="22"/>
      <c r="DQ36" s="22"/>
      <c r="DR36" s="22"/>
      <c r="DS36" s="22"/>
      <c r="DT36" s="22"/>
      <c r="DU36" s="22"/>
      <c r="DV36" s="22">
        <v>265</v>
      </c>
      <c r="DW36" s="22">
        <v>265</v>
      </c>
      <c r="DX36" s="22">
        <v>260</v>
      </c>
      <c r="DY36" s="70"/>
      <c r="DZ36" s="22"/>
      <c r="EA36" s="22"/>
      <c r="EB36" s="22"/>
      <c r="EC36" s="22"/>
      <c r="ED36" s="22"/>
      <c r="EE36" s="70"/>
      <c r="EF36" s="22"/>
      <c r="EG36" s="22"/>
      <c r="EH36" s="22"/>
      <c r="EI36" s="22"/>
      <c r="EJ36" s="22"/>
      <c r="EK36" s="22">
        <v>700</v>
      </c>
      <c r="EL36" s="22">
        <v>700</v>
      </c>
      <c r="EM36" s="22">
        <v>700</v>
      </c>
      <c r="EN36" s="24"/>
      <c r="EO36" s="22"/>
      <c r="EP36" s="22"/>
      <c r="EQ36" s="22"/>
      <c r="ER36" s="22"/>
      <c r="ES36" s="22"/>
      <c r="ET36" s="23">
        <v>0</v>
      </c>
      <c r="EU36" s="22">
        <v>182.4</v>
      </c>
      <c r="EV36" s="22">
        <v>169.5</v>
      </c>
      <c r="EW36" s="23"/>
      <c r="EX36" s="22"/>
      <c r="EY36" s="22"/>
      <c r="EZ36" s="23">
        <v>0</v>
      </c>
      <c r="FA36" s="22">
        <v>50</v>
      </c>
      <c r="FB36" s="22">
        <v>50</v>
      </c>
      <c r="FC36" s="23">
        <v>0</v>
      </c>
      <c r="FD36" s="22">
        <v>100</v>
      </c>
      <c r="FE36" s="22">
        <v>100</v>
      </c>
      <c r="FF36" s="22"/>
      <c r="FG36" s="22"/>
      <c r="FH36" s="22"/>
      <c r="FI36" s="22"/>
      <c r="FJ36" s="22"/>
      <c r="FK36" s="22"/>
      <c r="FL36" s="23"/>
      <c r="FM36" s="22"/>
      <c r="FN36" s="22"/>
      <c r="FO36" s="70"/>
      <c r="FP36" s="22"/>
      <c r="FQ36" s="22"/>
      <c r="FR36" s="23"/>
      <c r="FS36" s="22"/>
      <c r="FT36" s="22"/>
      <c r="FU36" s="22"/>
      <c r="FV36" s="22"/>
      <c r="FW36" s="22"/>
      <c r="FX36" s="22"/>
      <c r="FY36" s="22"/>
      <c r="FZ36" s="22"/>
      <c r="GA36" s="23">
        <v>0</v>
      </c>
      <c r="GB36" s="22">
        <v>2000</v>
      </c>
      <c r="GC36" s="22">
        <v>2000</v>
      </c>
      <c r="GD36" s="23"/>
      <c r="GE36" s="22"/>
      <c r="GF36" s="22"/>
      <c r="GG36" s="22"/>
      <c r="GH36" s="22"/>
      <c r="GI36" s="22"/>
      <c r="GJ36" s="22"/>
      <c r="GK36" s="22"/>
      <c r="GL36" s="22"/>
    </row>
    <row r="37" spans="1:194" ht="15.75" x14ac:dyDescent="0.25">
      <c r="A37" s="13"/>
      <c r="B37" s="14" t="s">
        <v>73</v>
      </c>
      <c r="C37" s="72">
        <f t="shared" si="0"/>
        <v>30775.9</v>
      </c>
      <c r="D37" s="72">
        <f t="shared" si="1"/>
        <v>9850.1</v>
      </c>
      <c r="E37" s="72">
        <f t="shared" si="2"/>
        <v>9850.1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>
        <v>30775.9</v>
      </c>
      <c r="S37" s="16">
        <v>9850.1</v>
      </c>
      <c r="T37" s="16">
        <v>9850.1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26"/>
      <c r="AG37" s="16"/>
      <c r="AH37" s="16"/>
      <c r="AI37" s="16"/>
      <c r="AJ37" s="12"/>
      <c r="AK37" s="16"/>
      <c r="AL37" s="16"/>
      <c r="AM37" s="16"/>
      <c r="AN37" s="16"/>
      <c r="AO37" s="16"/>
      <c r="AP37" s="12"/>
      <c r="AQ37" s="16"/>
      <c r="AR37" s="16"/>
      <c r="AS37" s="27"/>
      <c r="AT37" s="16"/>
      <c r="AU37" s="16"/>
      <c r="AV37" s="16"/>
      <c r="AW37" s="16"/>
      <c r="AX37" s="16"/>
      <c r="AY37" s="12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2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7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2"/>
      <c r="CV37" s="16"/>
      <c r="CW37" s="16"/>
      <c r="CX37" s="16"/>
      <c r="CY37" s="16"/>
      <c r="CZ37" s="16"/>
      <c r="DA37" s="12"/>
      <c r="DB37" s="16"/>
      <c r="DC37" s="16"/>
      <c r="DD37" s="12"/>
      <c r="DE37" s="16"/>
      <c r="DF37" s="16"/>
      <c r="DG37" s="16"/>
      <c r="DH37" s="16"/>
      <c r="DI37" s="16"/>
      <c r="DJ37" s="17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2"/>
      <c r="DZ37" s="16"/>
      <c r="EA37" s="16"/>
      <c r="EB37" s="16"/>
      <c r="EC37" s="16"/>
      <c r="ED37" s="16"/>
      <c r="EE37" s="12"/>
      <c r="EF37" s="16"/>
      <c r="EG37" s="16"/>
      <c r="EH37" s="16"/>
      <c r="EI37" s="16"/>
      <c r="EJ37" s="16"/>
      <c r="EK37" s="16"/>
      <c r="EL37" s="16"/>
      <c r="EM37" s="16"/>
      <c r="EN37" s="27"/>
      <c r="EO37" s="16"/>
      <c r="EP37" s="16"/>
      <c r="EQ37" s="16"/>
      <c r="ER37" s="16"/>
      <c r="ES37" s="16"/>
      <c r="ET37" s="18"/>
      <c r="EU37" s="16"/>
      <c r="EV37" s="16"/>
      <c r="EW37" s="18"/>
      <c r="EX37" s="16"/>
      <c r="EY37" s="16"/>
      <c r="EZ37" s="18"/>
      <c r="FA37" s="16"/>
      <c r="FB37" s="16"/>
      <c r="FC37" s="18"/>
      <c r="FD37" s="16"/>
      <c r="FE37" s="16"/>
      <c r="FF37" s="16"/>
      <c r="FG37" s="16"/>
      <c r="FH37" s="16"/>
      <c r="FI37" s="16"/>
      <c r="FJ37" s="16"/>
      <c r="FK37" s="16"/>
      <c r="FL37" s="18"/>
      <c r="FM37" s="16"/>
      <c r="FN37" s="16"/>
      <c r="FO37" s="12"/>
      <c r="FP37" s="16"/>
      <c r="FQ37" s="16"/>
      <c r="FR37" s="18"/>
      <c r="FS37" s="16"/>
      <c r="FT37" s="16"/>
      <c r="FU37" s="16"/>
      <c r="FV37" s="16"/>
      <c r="FW37" s="16"/>
      <c r="FX37" s="16"/>
      <c r="FY37" s="16"/>
      <c r="FZ37" s="16"/>
      <c r="GA37" s="18"/>
      <c r="GB37" s="16"/>
      <c r="GC37" s="16"/>
      <c r="GD37" s="18"/>
      <c r="GE37" s="16"/>
      <c r="GF37" s="16"/>
      <c r="GG37" s="16"/>
      <c r="GH37" s="16"/>
      <c r="GI37" s="16"/>
      <c r="GJ37" s="16"/>
      <c r="GK37" s="16"/>
      <c r="GL37" s="16"/>
    </row>
    <row r="38" spans="1:194" ht="15.75" x14ac:dyDescent="0.25">
      <c r="A38" s="13"/>
      <c r="B38" s="14" t="s">
        <v>92</v>
      </c>
      <c r="C38" s="72">
        <f t="shared" si="0"/>
        <v>334725.59999999998</v>
      </c>
      <c r="D38" s="72">
        <f t="shared" si="1"/>
        <v>394026.69999999995</v>
      </c>
      <c r="E38" s="72">
        <f t="shared" si="2"/>
        <v>391449.5</v>
      </c>
      <c r="F38" s="16"/>
      <c r="G38" s="16"/>
      <c r="H38" s="16"/>
      <c r="I38" s="16">
        <v>32435.9</v>
      </c>
      <c r="J38" s="16"/>
      <c r="K38" s="16"/>
      <c r="L38" s="16"/>
      <c r="M38" s="16"/>
      <c r="N38" s="16"/>
      <c r="O38" s="16">
        <v>2335.6999999999998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>
        <v>602</v>
      </c>
      <c r="AB38" s="16"/>
      <c r="AC38" s="16"/>
      <c r="AD38" s="16">
        <v>332.4</v>
      </c>
      <c r="AE38" s="16">
        <v>150</v>
      </c>
      <c r="AF38" s="18">
        <v>0</v>
      </c>
      <c r="AG38" s="16"/>
      <c r="AH38" s="16"/>
      <c r="AI38" s="16"/>
      <c r="AJ38" s="12"/>
      <c r="AK38" s="16"/>
      <c r="AL38" s="16"/>
      <c r="AM38" s="16"/>
      <c r="AN38" s="16"/>
      <c r="AO38" s="16"/>
      <c r="AP38" s="12"/>
      <c r="AQ38" s="16"/>
      <c r="AR38" s="16"/>
      <c r="AS38" s="27">
        <v>18054</v>
      </c>
      <c r="AT38" s="16">
        <v>18054</v>
      </c>
      <c r="AU38" s="16">
        <v>18054</v>
      </c>
      <c r="AV38" s="16"/>
      <c r="AW38" s="16"/>
      <c r="AX38" s="16"/>
      <c r="AY38" s="12"/>
      <c r="AZ38" s="16"/>
      <c r="BA38" s="16"/>
      <c r="BB38" s="16">
        <v>580</v>
      </c>
      <c r="BC38" s="16">
        <v>580</v>
      </c>
      <c r="BD38" s="16">
        <v>580</v>
      </c>
      <c r="BE38" s="16"/>
      <c r="BF38" s="16"/>
      <c r="BG38" s="16"/>
      <c r="BH38" s="16"/>
      <c r="BI38" s="16"/>
      <c r="BJ38" s="16"/>
      <c r="BK38" s="16">
        <v>1067.2</v>
      </c>
      <c r="BL38" s="16">
        <v>1067.2</v>
      </c>
      <c r="BM38" s="16">
        <v>1067.2</v>
      </c>
      <c r="BN38" s="12"/>
      <c r="BO38" s="16"/>
      <c r="BP38" s="16"/>
      <c r="BQ38" s="16">
        <v>3915.1</v>
      </c>
      <c r="BR38" s="16">
        <v>5115.1000000000004</v>
      </c>
      <c r="BS38" s="16">
        <v>5115.1000000000004</v>
      </c>
      <c r="BT38" s="16">
        <v>4872</v>
      </c>
      <c r="BU38" s="16">
        <v>4872.1000000000004</v>
      </c>
      <c r="BV38" s="16">
        <v>4870.6000000000004</v>
      </c>
      <c r="BW38" s="16">
        <v>0</v>
      </c>
      <c r="BX38" s="16"/>
      <c r="BY38" s="16"/>
      <c r="BZ38" s="16"/>
      <c r="CA38" s="16"/>
      <c r="CB38" s="16"/>
      <c r="CC38" s="16"/>
      <c r="CD38" s="16"/>
      <c r="CE38" s="16"/>
      <c r="CF38" s="16"/>
      <c r="CG38" s="16">
        <v>2587</v>
      </c>
      <c r="CH38" s="16">
        <v>2586.9</v>
      </c>
      <c r="CI38" s="17">
        <v>29</v>
      </c>
      <c r="CJ38" s="16">
        <v>28.7</v>
      </c>
      <c r="CK38" s="16">
        <v>28.7</v>
      </c>
      <c r="CL38" s="16"/>
      <c r="CM38" s="16"/>
      <c r="CN38" s="16"/>
      <c r="CO38" s="16"/>
      <c r="CP38" s="16"/>
      <c r="CQ38" s="16"/>
      <c r="CR38" s="16"/>
      <c r="CS38" s="16"/>
      <c r="CT38" s="16"/>
      <c r="CU38" s="12"/>
      <c r="CV38" s="16"/>
      <c r="CW38" s="16"/>
      <c r="CX38" s="16"/>
      <c r="CY38" s="16"/>
      <c r="CZ38" s="16"/>
      <c r="DA38" s="12"/>
      <c r="DB38" s="16"/>
      <c r="DC38" s="16"/>
      <c r="DD38" s="12"/>
      <c r="DE38" s="16"/>
      <c r="DF38" s="16"/>
      <c r="DG38" s="16">
        <v>253476.7</v>
      </c>
      <c r="DH38" s="16">
        <v>301713.09999999998</v>
      </c>
      <c r="DI38" s="16">
        <v>299305.40000000002</v>
      </c>
      <c r="DJ38" s="17"/>
      <c r="DK38" s="16"/>
      <c r="DL38" s="16"/>
      <c r="DM38" s="16">
        <v>16060.6</v>
      </c>
      <c r="DN38" s="16">
        <v>56562.1</v>
      </c>
      <c r="DO38" s="16">
        <v>56562.1</v>
      </c>
      <c r="DP38" s="16"/>
      <c r="DQ38" s="16"/>
      <c r="DR38" s="16"/>
      <c r="DS38" s="16"/>
      <c r="DT38" s="16"/>
      <c r="DU38" s="16"/>
      <c r="DV38" s="16">
        <v>265</v>
      </c>
      <c r="DW38" s="16">
        <v>265</v>
      </c>
      <c r="DX38" s="16">
        <v>260</v>
      </c>
      <c r="DY38" s="12"/>
      <c r="DZ38" s="16"/>
      <c r="EA38" s="16"/>
      <c r="EB38" s="16"/>
      <c r="EC38" s="16"/>
      <c r="ED38" s="16"/>
      <c r="EE38" s="12"/>
      <c r="EF38" s="16"/>
      <c r="EG38" s="16"/>
      <c r="EH38" s="16"/>
      <c r="EI38" s="16"/>
      <c r="EJ38" s="16"/>
      <c r="EK38" s="16">
        <v>700</v>
      </c>
      <c r="EL38" s="16">
        <v>700</v>
      </c>
      <c r="EM38" s="16">
        <v>700</v>
      </c>
      <c r="EN38" s="27"/>
      <c r="EO38" s="16"/>
      <c r="EP38" s="16"/>
      <c r="EQ38" s="16"/>
      <c r="ER38" s="16"/>
      <c r="ES38" s="16"/>
      <c r="ET38" s="18">
        <v>0</v>
      </c>
      <c r="EU38" s="16">
        <v>182.4</v>
      </c>
      <c r="EV38" s="16">
        <v>169.5</v>
      </c>
      <c r="EW38" s="18"/>
      <c r="EX38" s="16"/>
      <c r="EY38" s="16"/>
      <c r="EZ38" s="18">
        <v>0</v>
      </c>
      <c r="FA38" s="16">
        <v>50</v>
      </c>
      <c r="FB38" s="16">
        <v>50</v>
      </c>
      <c r="FC38" s="18">
        <v>0</v>
      </c>
      <c r="FD38" s="16">
        <v>100</v>
      </c>
      <c r="FE38" s="16">
        <v>100</v>
      </c>
      <c r="FF38" s="16"/>
      <c r="FG38" s="16"/>
      <c r="FH38" s="16"/>
      <c r="FI38" s="16"/>
      <c r="FJ38" s="16"/>
      <c r="FK38" s="16"/>
      <c r="FL38" s="18"/>
      <c r="FM38" s="16"/>
      <c r="FN38" s="16"/>
      <c r="FO38" s="12"/>
      <c r="FP38" s="16"/>
      <c r="FQ38" s="16"/>
      <c r="FR38" s="18"/>
      <c r="FS38" s="16"/>
      <c r="FT38" s="16"/>
      <c r="FU38" s="16"/>
      <c r="FV38" s="16"/>
      <c r="FW38" s="16"/>
      <c r="FX38" s="16"/>
      <c r="FY38" s="16"/>
      <c r="FZ38" s="16"/>
      <c r="GA38" s="18">
        <v>0</v>
      </c>
      <c r="GB38" s="16">
        <v>2000</v>
      </c>
      <c r="GC38" s="16">
        <v>2000</v>
      </c>
      <c r="GD38" s="18"/>
      <c r="GE38" s="16"/>
      <c r="GF38" s="16"/>
      <c r="GG38" s="16"/>
      <c r="GH38" s="16"/>
      <c r="GI38" s="16"/>
      <c r="GJ38" s="16"/>
      <c r="GK38" s="16"/>
      <c r="GL38" s="16"/>
    </row>
    <row r="39" spans="1:194" s="6" customFormat="1" ht="15.75" x14ac:dyDescent="0.25">
      <c r="A39" s="20">
        <v>14</v>
      </c>
      <c r="B39" s="21" t="s">
        <v>16</v>
      </c>
      <c r="C39" s="15">
        <f t="shared" si="0"/>
        <v>472755.79999999993</v>
      </c>
      <c r="D39" s="15">
        <f t="shared" si="1"/>
        <v>638505.19999999995</v>
      </c>
      <c r="E39" s="15">
        <f t="shared" si="2"/>
        <v>633898.79999999993</v>
      </c>
      <c r="F39" s="22">
        <v>11000</v>
      </c>
      <c r="G39" s="22">
        <v>11000</v>
      </c>
      <c r="H39" s="22">
        <v>11000</v>
      </c>
      <c r="I39" s="22">
        <v>31419.4</v>
      </c>
      <c r="J39" s="22">
        <v>56419.4</v>
      </c>
      <c r="K39" s="22">
        <v>56419.4</v>
      </c>
      <c r="L39" s="16"/>
      <c r="M39" s="22"/>
      <c r="N39" s="22"/>
      <c r="O39" s="22">
        <v>6157.5</v>
      </c>
      <c r="P39" s="22">
        <v>6157.5</v>
      </c>
      <c r="Q39" s="22">
        <v>6155.2</v>
      </c>
      <c r="R39" s="37">
        <v>48351.6</v>
      </c>
      <c r="S39" s="22">
        <v>48351.6</v>
      </c>
      <c r="T39" s="22">
        <v>48078.7</v>
      </c>
      <c r="U39" s="22"/>
      <c r="V39" s="22"/>
      <c r="W39" s="22"/>
      <c r="X39" s="22">
        <v>98644</v>
      </c>
      <c r="Y39" s="22">
        <v>118512.9</v>
      </c>
      <c r="Z39" s="22">
        <v>117005.1</v>
      </c>
      <c r="AA39" s="22">
        <v>941.5</v>
      </c>
      <c r="AB39" s="22">
        <v>941.5</v>
      </c>
      <c r="AC39" s="22">
        <v>941.5</v>
      </c>
      <c r="AD39" s="22">
        <v>541.79999999999995</v>
      </c>
      <c r="AE39" s="22">
        <v>161</v>
      </c>
      <c r="AF39" s="22">
        <v>147.4</v>
      </c>
      <c r="AG39" s="22">
        <v>1281.2</v>
      </c>
      <c r="AH39" s="22">
        <v>1281.2</v>
      </c>
      <c r="AI39" s="22">
        <v>1281.2</v>
      </c>
      <c r="AJ39" s="22"/>
      <c r="AK39" s="22"/>
      <c r="AL39" s="22"/>
      <c r="AM39" s="22">
        <v>400</v>
      </c>
      <c r="AN39" s="22">
        <v>600</v>
      </c>
      <c r="AO39" s="22">
        <v>600</v>
      </c>
      <c r="AP39" s="22">
        <v>15500</v>
      </c>
      <c r="AQ39" s="22">
        <v>15500</v>
      </c>
      <c r="AR39" s="22">
        <v>15276.8</v>
      </c>
      <c r="AS39" s="24"/>
      <c r="AT39" s="22"/>
      <c r="AU39" s="22"/>
      <c r="AV39" s="22"/>
      <c r="AW39" s="22"/>
      <c r="AX39" s="22"/>
      <c r="AY39" s="22"/>
      <c r="AZ39" s="22"/>
      <c r="BA39" s="22"/>
      <c r="BB39" s="22">
        <v>430</v>
      </c>
      <c r="BC39" s="22">
        <v>430</v>
      </c>
      <c r="BD39" s="22">
        <v>430</v>
      </c>
      <c r="BE39" s="22"/>
      <c r="BF39" s="22"/>
      <c r="BG39" s="22"/>
      <c r="BH39" s="22"/>
      <c r="BI39" s="22"/>
      <c r="BJ39" s="22"/>
      <c r="BK39" s="22">
        <v>977.2</v>
      </c>
      <c r="BL39" s="22">
        <v>977.2</v>
      </c>
      <c r="BM39" s="22">
        <v>977.2</v>
      </c>
      <c r="BN39" s="22"/>
      <c r="BO39" s="22"/>
      <c r="BP39" s="22"/>
      <c r="BQ39" s="22">
        <v>2356.8000000000002</v>
      </c>
      <c r="BR39" s="22">
        <v>14710.2</v>
      </c>
      <c r="BS39" s="22">
        <v>14710.2</v>
      </c>
      <c r="BT39" s="22">
        <v>9308.6</v>
      </c>
      <c r="BU39" s="22">
        <v>8779.5</v>
      </c>
      <c r="BV39" s="22">
        <v>8779.5</v>
      </c>
      <c r="BW39" s="22">
        <v>15849.1</v>
      </c>
      <c r="BX39" s="22">
        <v>24552.1</v>
      </c>
      <c r="BY39" s="22">
        <v>23945.1</v>
      </c>
      <c r="BZ39" s="22"/>
      <c r="CA39" s="22"/>
      <c r="CB39" s="22"/>
      <c r="CC39" s="22"/>
      <c r="CD39" s="22"/>
      <c r="CE39" s="22"/>
      <c r="CF39" s="22"/>
      <c r="CG39" s="22"/>
      <c r="CH39" s="22"/>
      <c r="CI39" s="25">
        <v>55.4</v>
      </c>
      <c r="CJ39" s="22">
        <v>54.1</v>
      </c>
      <c r="CK39" s="22">
        <v>54.1</v>
      </c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>
        <v>218627.9</v>
      </c>
      <c r="DH39" s="22">
        <v>256881.9</v>
      </c>
      <c r="DI39" s="22">
        <v>254903.3</v>
      </c>
      <c r="DJ39" s="24"/>
      <c r="DK39" s="22"/>
      <c r="DL39" s="22"/>
      <c r="DM39" s="22">
        <v>9848.7999999999993</v>
      </c>
      <c r="DN39" s="22">
        <v>62013.7</v>
      </c>
      <c r="DO39" s="22">
        <v>62013.7</v>
      </c>
      <c r="DP39" s="22"/>
      <c r="DQ39" s="22"/>
      <c r="DR39" s="22"/>
      <c r="DS39" s="22"/>
      <c r="DT39" s="22"/>
      <c r="DU39" s="22"/>
      <c r="DV39" s="22">
        <v>265</v>
      </c>
      <c r="DW39" s="22">
        <v>265</v>
      </c>
      <c r="DX39" s="22">
        <v>264.10000000000002</v>
      </c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>
        <v>800</v>
      </c>
      <c r="EL39" s="22">
        <v>800</v>
      </c>
      <c r="EM39" s="22">
        <v>800</v>
      </c>
      <c r="EN39" s="24"/>
      <c r="EO39" s="22"/>
      <c r="EP39" s="22"/>
      <c r="EQ39" s="22"/>
      <c r="ER39" s="22"/>
      <c r="ES39" s="22"/>
      <c r="ET39" s="23">
        <v>0</v>
      </c>
      <c r="EU39" s="22">
        <v>380.8</v>
      </c>
      <c r="EV39" s="22">
        <v>380.8</v>
      </c>
      <c r="EW39" s="23"/>
      <c r="EX39" s="22"/>
      <c r="EY39" s="22"/>
      <c r="EZ39" s="23"/>
      <c r="FA39" s="22"/>
      <c r="FB39" s="22"/>
      <c r="FC39" s="23">
        <v>0</v>
      </c>
      <c r="FD39" s="22">
        <v>100</v>
      </c>
      <c r="FE39" s="22">
        <v>100</v>
      </c>
      <c r="FF39" s="22"/>
      <c r="FG39" s="22"/>
      <c r="FH39" s="22"/>
      <c r="FI39" s="22"/>
      <c r="FJ39" s="22"/>
      <c r="FK39" s="22"/>
      <c r="FL39" s="23"/>
      <c r="FM39" s="22"/>
      <c r="FN39" s="22"/>
      <c r="FO39" s="22"/>
      <c r="FP39" s="22"/>
      <c r="FQ39" s="22"/>
      <c r="FR39" s="23"/>
      <c r="FS39" s="22"/>
      <c r="FT39" s="22"/>
      <c r="FU39" s="22"/>
      <c r="FV39" s="22"/>
      <c r="FW39" s="22"/>
      <c r="FX39" s="22"/>
      <c r="FY39" s="22"/>
      <c r="FZ39" s="22"/>
      <c r="GA39" s="23"/>
      <c r="GB39" s="22"/>
      <c r="GC39" s="22"/>
      <c r="GD39" s="23"/>
      <c r="GE39" s="22"/>
      <c r="GF39" s="22"/>
      <c r="GG39" s="23">
        <v>0</v>
      </c>
      <c r="GH39" s="22">
        <v>9635.6</v>
      </c>
      <c r="GI39" s="22">
        <v>9635.5</v>
      </c>
      <c r="GJ39" s="22"/>
      <c r="GK39" s="22"/>
      <c r="GL39" s="22"/>
    </row>
    <row r="40" spans="1:194" ht="15.75" x14ac:dyDescent="0.25">
      <c r="A40" s="13"/>
      <c r="B40" s="14" t="s">
        <v>17</v>
      </c>
      <c r="C40" s="72">
        <f t="shared" si="0"/>
        <v>48351.6</v>
      </c>
      <c r="D40" s="72">
        <f t="shared" si="1"/>
        <v>57987.199999999997</v>
      </c>
      <c r="E40" s="72">
        <f t="shared" si="2"/>
        <v>57714.2</v>
      </c>
      <c r="F40" s="16"/>
      <c r="G40" s="16"/>
      <c r="H40" s="16"/>
      <c r="I40" s="12"/>
      <c r="J40" s="16"/>
      <c r="K40" s="16"/>
      <c r="L40" s="16"/>
      <c r="M40" s="16"/>
      <c r="N40" s="16"/>
      <c r="O40" s="12"/>
      <c r="P40" s="16"/>
      <c r="Q40" s="16"/>
      <c r="R40" s="16">
        <v>48351.6</v>
      </c>
      <c r="S40" s="16">
        <v>48351.6</v>
      </c>
      <c r="T40" s="16">
        <v>48078.7</v>
      </c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2"/>
      <c r="AK40" s="16"/>
      <c r="AL40" s="16"/>
      <c r="AM40" s="16"/>
      <c r="AN40" s="16"/>
      <c r="AO40" s="16"/>
      <c r="AP40" s="12"/>
      <c r="AQ40" s="16"/>
      <c r="AR40" s="16"/>
      <c r="AS40" s="27"/>
      <c r="AT40" s="16"/>
      <c r="AU40" s="16"/>
      <c r="AV40" s="16"/>
      <c r="AW40" s="16"/>
      <c r="AX40" s="16"/>
      <c r="AY40" s="12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2"/>
      <c r="BO40" s="16"/>
      <c r="BP40" s="16"/>
      <c r="BQ40" s="16"/>
      <c r="BR40" s="16"/>
      <c r="BS40" s="16"/>
      <c r="BT40" s="12"/>
      <c r="BU40" s="16"/>
      <c r="BV40" s="16"/>
      <c r="BW40" s="12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9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2"/>
      <c r="CV40" s="16"/>
      <c r="CW40" s="16"/>
      <c r="CX40" s="16"/>
      <c r="CY40" s="16"/>
      <c r="CZ40" s="16"/>
      <c r="DA40" s="12"/>
      <c r="DB40" s="16"/>
      <c r="DC40" s="16"/>
      <c r="DD40" s="12"/>
      <c r="DE40" s="16"/>
      <c r="DF40" s="16"/>
      <c r="DG40" s="12"/>
      <c r="DH40" s="16"/>
      <c r="DI40" s="16"/>
      <c r="DJ40" s="17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2"/>
      <c r="DZ40" s="16"/>
      <c r="EA40" s="16"/>
      <c r="EB40" s="16"/>
      <c r="EC40" s="16"/>
      <c r="ED40" s="16"/>
      <c r="EE40" s="12"/>
      <c r="EF40" s="16"/>
      <c r="EG40" s="16"/>
      <c r="EH40" s="16"/>
      <c r="EI40" s="16"/>
      <c r="EJ40" s="16"/>
      <c r="EK40" s="16"/>
      <c r="EL40" s="16"/>
      <c r="EM40" s="16"/>
      <c r="EN40" s="27"/>
      <c r="EO40" s="16"/>
      <c r="EP40" s="16"/>
      <c r="EQ40" s="16"/>
      <c r="ER40" s="16"/>
      <c r="ES40" s="16"/>
      <c r="ET40" s="18"/>
      <c r="EU40" s="16"/>
      <c r="EV40" s="16"/>
      <c r="EW40" s="18"/>
      <c r="EX40" s="16"/>
      <c r="EY40" s="16"/>
      <c r="EZ40" s="18"/>
      <c r="FA40" s="16"/>
      <c r="FB40" s="16"/>
      <c r="FC40" s="18"/>
      <c r="FD40" s="16"/>
      <c r="FE40" s="16"/>
      <c r="FF40" s="16"/>
      <c r="FG40" s="16"/>
      <c r="FH40" s="16"/>
      <c r="FI40" s="16"/>
      <c r="FJ40" s="16"/>
      <c r="FK40" s="16"/>
      <c r="FL40" s="18"/>
      <c r="FM40" s="16"/>
      <c r="FN40" s="16"/>
      <c r="FO40" s="12"/>
      <c r="FP40" s="16"/>
      <c r="FQ40" s="16"/>
      <c r="FR40" s="18"/>
      <c r="FS40" s="16"/>
      <c r="FT40" s="16"/>
      <c r="FU40" s="16"/>
      <c r="FV40" s="16"/>
      <c r="FW40" s="16"/>
      <c r="FX40" s="16"/>
      <c r="FY40" s="16"/>
      <c r="FZ40" s="16"/>
      <c r="GA40" s="18"/>
      <c r="GB40" s="16"/>
      <c r="GC40" s="16"/>
      <c r="GD40" s="18"/>
      <c r="GE40" s="16"/>
      <c r="GF40" s="16"/>
      <c r="GG40" s="18">
        <v>0</v>
      </c>
      <c r="GH40" s="16">
        <v>9635.6</v>
      </c>
      <c r="GI40" s="16">
        <v>9635.5</v>
      </c>
      <c r="GJ40" s="16"/>
      <c r="GK40" s="16"/>
      <c r="GL40" s="16"/>
    </row>
    <row r="41" spans="1:194" ht="15.75" x14ac:dyDescent="0.25">
      <c r="A41" s="13"/>
      <c r="B41" s="14" t="s">
        <v>87</v>
      </c>
      <c r="C41" s="72">
        <f t="shared" si="0"/>
        <v>424404.19999999995</v>
      </c>
      <c r="D41" s="72">
        <f t="shared" si="1"/>
        <v>574360.5</v>
      </c>
      <c r="E41" s="72">
        <f t="shared" si="2"/>
        <v>570029.4</v>
      </c>
      <c r="F41" s="16">
        <v>11000</v>
      </c>
      <c r="G41" s="16">
        <v>11000</v>
      </c>
      <c r="H41" s="16">
        <v>11000</v>
      </c>
      <c r="I41" s="16">
        <v>31419.4</v>
      </c>
      <c r="J41" s="16">
        <v>56419.4</v>
      </c>
      <c r="K41" s="16">
        <v>56419.4</v>
      </c>
      <c r="L41" s="16"/>
      <c r="M41" s="16"/>
      <c r="N41" s="16"/>
      <c r="O41" s="16">
        <v>6157.5</v>
      </c>
      <c r="P41" s="16"/>
      <c r="Q41" s="16"/>
      <c r="R41" s="16"/>
      <c r="S41" s="16"/>
      <c r="T41" s="16"/>
      <c r="U41" s="16"/>
      <c r="V41" s="16"/>
      <c r="W41" s="16"/>
      <c r="X41" s="16">
        <v>98644</v>
      </c>
      <c r="Y41" s="16">
        <v>118512.9</v>
      </c>
      <c r="Z41" s="16">
        <v>117005.1</v>
      </c>
      <c r="AA41" s="16">
        <v>941.5</v>
      </c>
      <c r="AB41" s="16">
        <v>941.5</v>
      </c>
      <c r="AC41" s="16">
        <v>941.5</v>
      </c>
      <c r="AD41" s="16">
        <v>541.79999999999995</v>
      </c>
      <c r="AE41" s="16">
        <v>161</v>
      </c>
      <c r="AF41" s="16">
        <v>147.4</v>
      </c>
      <c r="AG41" s="16">
        <v>1281.2</v>
      </c>
      <c r="AH41" s="16">
        <v>1281.2</v>
      </c>
      <c r="AI41" s="16">
        <v>1281.2</v>
      </c>
      <c r="AJ41" s="12"/>
      <c r="AK41" s="16"/>
      <c r="AL41" s="16"/>
      <c r="AM41" s="16">
        <v>400</v>
      </c>
      <c r="AN41" s="16">
        <v>600</v>
      </c>
      <c r="AO41" s="16">
        <v>600</v>
      </c>
      <c r="AP41" s="16">
        <v>15500</v>
      </c>
      <c r="AQ41" s="16">
        <v>15500</v>
      </c>
      <c r="AR41" s="16">
        <v>15276.8</v>
      </c>
      <c r="AS41" s="27"/>
      <c r="AT41" s="16"/>
      <c r="AU41" s="16"/>
      <c r="AV41" s="16"/>
      <c r="AW41" s="16"/>
      <c r="AX41" s="16"/>
      <c r="AY41" s="12"/>
      <c r="AZ41" s="16"/>
      <c r="BA41" s="16"/>
      <c r="BB41" s="16">
        <v>430</v>
      </c>
      <c r="BC41" s="16">
        <v>430</v>
      </c>
      <c r="BD41" s="16">
        <v>430</v>
      </c>
      <c r="BE41" s="16"/>
      <c r="BF41" s="16"/>
      <c r="BG41" s="16"/>
      <c r="BH41" s="16"/>
      <c r="BI41" s="16"/>
      <c r="BJ41" s="16"/>
      <c r="BK41" s="16">
        <v>977.2</v>
      </c>
      <c r="BL41" s="16">
        <v>977.2</v>
      </c>
      <c r="BM41" s="16">
        <v>977.2</v>
      </c>
      <c r="BN41" s="12"/>
      <c r="BO41" s="16"/>
      <c r="BP41" s="16"/>
      <c r="BQ41" s="16">
        <v>2356.8000000000002</v>
      </c>
      <c r="BR41" s="16">
        <v>14710.2</v>
      </c>
      <c r="BS41" s="16">
        <v>14710.2</v>
      </c>
      <c r="BT41" s="16">
        <v>9308.6</v>
      </c>
      <c r="BU41" s="16">
        <v>8779.5</v>
      </c>
      <c r="BV41" s="16">
        <v>8779.5</v>
      </c>
      <c r="BW41" s="16">
        <v>15849.1</v>
      </c>
      <c r="BX41" s="16">
        <v>24552.1</v>
      </c>
      <c r="BY41" s="16">
        <v>23945.1</v>
      </c>
      <c r="BZ41" s="16"/>
      <c r="CA41" s="16"/>
      <c r="CB41" s="16"/>
      <c r="CC41" s="16"/>
      <c r="CD41" s="16"/>
      <c r="CE41" s="16"/>
      <c r="CF41" s="16"/>
      <c r="CG41" s="16"/>
      <c r="CH41" s="16"/>
      <c r="CI41" s="19">
        <v>55.4</v>
      </c>
      <c r="CJ41" s="16">
        <v>54.1</v>
      </c>
      <c r="CK41" s="16">
        <v>54.1</v>
      </c>
      <c r="CL41" s="16"/>
      <c r="CM41" s="16"/>
      <c r="CN41" s="16"/>
      <c r="CO41" s="16"/>
      <c r="CP41" s="16"/>
      <c r="CQ41" s="16"/>
      <c r="CR41" s="16"/>
      <c r="CS41" s="16"/>
      <c r="CT41" s="16"/>
      <c r="CU41" s="12"/>
      <c r="CV41" s="16"/>
      <c r="CW41" s="16"/>
      <c r="CX41" s="16"/>
      <c r="CY41" s="16"/>
      <c r="CZ41" s="16"/>
      <c r="DA41" s="12"/>
      <c r="DB41" s="16"/>
      <c r="DC41" s="16"/>
      <c r="DD41" s="12"/>
      <c r="DE41" s="16"/>
      <c r="DF41" s="16"/>
      <c r="DG41" s="16">
        <v>218627.9</v>
      </c>
      <c r="DH41" s="16">
        <v>256881.9</v>
      </c>
      <c r="DI41" s="16">
        <v>254903.3</v>
      </c>
      <c r="DJ41" s="17"/>
      <c r="DK41" s="16"/>
      <c r="DL41" s="16"/>
      <c r="DM41" s="16">
        <v>9848.7999999999993</v>
      </c>
      <c r="DN41" s="16">
        <v>62013.7</v>
      </c>
      <c r="DO41" s="16">
        <v>62013.7</v>
      </c>
      <c r="DP41" s="16"/>
      <c r="DQ41" s="16"/>
      <c r="DR41" s="16"/>
      <c r="DS41" s="16"/>
      <c r="DT41" s="16"/>
      <c r="DU41" s="16"/>
      <c r="DV41" s="16">
        <v>265</v>
      </c>
      <c r="DW41" s="16">
        <v>265</v>
      </c>
      <c r="DX41" s="16">
        <v>264.10000000000002</v>
      </c>
      <c r="DY41" s="12"/>
      <c r="DZ41" s="16"/>
      <c r="EA41" s="16"/>
      <c r="EB41" s="16"/>
      <c r="EC41" s="16"/>
      <c r="ED41" s="16"/>
      <c r="EE41" s="12"/>
      <c r="EF41" s="16"/>
      <c r="EG41" s="16"/>
      <c r="EH41" s="16"/>
      <c r="EI41" s="16"/>
      <c r="EJ41" s="16"/>
      <c r="EK41" s="16">
        <v>800</v>
      </c>
      <c r="EL41" s="16">
        <v>800</v>
      </c>
      <c r="EM41" s="16">
        <v>800</v>
      </c>
      <c r="EN41" s="27"/>
      <c r="EO41" s="16"/>
      <c r="EP41" s="16"/>
      <c r="EQ41" s="16"/>
      <c r="ER41" s="16"/>
      <c r="ES41" s="16"/>
      <c r="ET41" s="18">
        <v>0</v>
      </c>
      <c r="EU41" s="16">
        <v>380.8</v>
      </c>
      <c r="EV41" s="16">
        <v>380.8</v>
      </c>
      <c r="EW41" s="18"/>
      <c r="EX41" s="16"/>
      <c r="EY41" s="16"/>
      <c r="EZ41" s="18"/>
      <c r="FA41" s="16"/>
      <c r="FB41" s="16"/>
      <c r="FC41" s="18">
        <v>0</v>
      </c>
      <c r="FD41" s="16">
        <v>100</v>
      </c>
      <c r="FE41" s="16">
        <v>100</v>
      </c>
      <c r="FF41" s="16"/>
      <c r="FG41" s="16"/>
      <c r="FH41" s="16"/>
      <c r="FI41" s="16"/>
      <c r="FJ41" s="16"/>
      <c r="FK41" s="16"/>
      <c r="FL41" s="18"/>
      <c r="FM41" s="16"/>
      <c r="FN41" s="16"/>
      <c r="FO41" s="12"/>
      <c r="FP41" s="16"/>
      <c r="FQ41" s="16"/>
      <c r="FR41" s="18"/>
      <c r="FS41" s="16"/>
      <c r="FT41" s="16"/>
      <c r="FU41" s="16"/>
      <c r="FV41" s="16"/>
      <c r="FW41" s="16"/>
      <c r="FX41" s="16"/>
      <c r="FY41" s="16"/>
      <c r="FZ41" s="16"/>
      <c r="GA41" s="18"/>
      <c r="GB41" s="16"/>
      <c r="GC41" s="16"/>
      <c r="GD41" s="18"/>
      <c r="GE41" s="16"/>
      <c r="GF41" s="16"/>
      <c r="GG41" s="18"/>
      <c r="GH41" s="16"/>
      <c r="GI41" s="16"/>
      <c r="GJ41" s="16"/>
      <c r="GK41" s="16"/>
      <c r="GL41" s="16"/>
    </row>
    <row r="42" spans="1:194" s="6" customFormat="1" ht="15.75" x14ac:dyDescent="0.25">
      <c r="A42" s="20">
        <v>15</v>
      </c>
      <c r="B42" s="21" t="s">
        <v>151</v>
      </c>
      <c r="C42" s="15">
        <f t="shared" si="0"/>
        <v>386244.89999999997</v>
      </c>
      <c r="D42" s="15">
        <f t="shared" si="1"/>
        <v>491512.18</v>
      </c>
      <c r="E42" s="15">
        <f t="shared" si="2"/>
        <v>484015.08</v>
      </c>
      <c r="F42" s="22"/>
      <c r="G42" s="22"/>
      <c r="H42" s="22"/>
      <c r="I42" s="22">
        <v>25441.4</v>
      </c>
      <c r="J42" s="22">
        <v>30441.4</v>
      </c>
      <c r="K42" s="22">
        <v>30441.4</v>
      </c>
      <c r="L42" s="22"/>
      <c r="M42" s="22"/>
      <c r="N42" s="22"/>
      <c r="O42" s="22">
        <v>3714.7</v>
      </c>
      <c r="P42" s="22">
        <v>3714.7</v>
      </c>
      <c r="Q42" s="22">
        <v>3714.7</v>
      </c>
      <c r="R42" s="22"/>
      <c r="S42" s="22"/>
      <c r="T42" s="22"/>
      <c r="U42" s="22"/>
      <c r="V42" s="22"/>
      <c r="W42" s="22"/>
      <c r="X42" s="22"/>
      <c r="Y42" s="22"/>
      <c r="Z42" s="22"/>
      <c r="AA42" s="22">
        <v>565.9</v>
      </c>
      <c r="AB42" s="22">
        <v>565.9</v>
      </c>
      <c r="AC42" s="22">
        <v>565.9</v>
      </c>
      <c r="AD42" s="22">
        <v>371.8</v>
      </c>
      <c r="AE42" s="22">
        <v>279</v>
      </c>
      <c r="AF42" s="22">
        <v>179.9</v>
      </c>
      <c r="AG42" s="22"/>
      <c r="AH42" s="22"/>
      <c r="AI42" s="22"/>
      <c r="AJ42" s="70"/>
      <c r="AK42" s="22"/>
      <c r="AL42" s="22"/>
      <c r="AM42" s="22">
        <v>100</v>
      </c>
      <c r="AN42" s="22">
        <v>100</v>
      </c>
      <c r="AO42" s="22">
        <v>100</v>
      </c>
      <c r="AP42" s="22">
        <v>30690</v>
      </c>
      <c r="AQ42" s="22">
        <v>30690</v>
      </c>
      <c r="AR42" s="22">
        <v>30690</v>
      </c>
      <c r="AS42" s="24">
        <v>18638</v>
      </c>
      <c r="AT42" s="22">
        <v>18638</v>
      </c>
      <c r="AU42" s="22">
        <v>18638</v>
      </c>
      <c r="AV42" s="22"/>
      <c r="AW42" s="22"/>
      <c r="AX42" s="22"/>
      <c r="AY42" s="70"/>
      <c r="AZ42" s="22"/>
      <c r="BA42" s="22"/>
      <c r="BB42" s="22">
        <v>30</v>
      </c>
      <c r="BC42" s="22">
        <v>30</v>
      </c>
      <c r="BD42" s="22">
        <v>30</v>
      </c>
      <c r="BE42" s="22"/>
      <c r="BF42" s="22"/>
      <c r="BG42" s="22"/>
      <c r="BH42" s="22"/>
      <c r="BI42" s="22"/>
      <c r="BJ42" s="22"/>
      <c r="BK42" s="22">
        <v>977.2</v>
      </c>
      <c r="BL42" s="22">
        <v>977.2</v>
      </c>
      <c r="BM42" s="22">
        <v>977.2</v>
      </c>
      <c r="BN42" s="70"/>
      <c r="BO42" s="22"/>
      <c r="BP42" s="22"/>
      <c r="BQ42" s="22">
        <v>16440.099999999999</v>
      </c>
      <c r="BR42" s="22">
        <v>16440.099999999999</v>
      </c>
      <c r="BS42" s="22">
        <v>16440.099999999999</v>
      </c>
      <c r="BT42" s="22">
        <v>4558.2</v>
      </c>
      <c r="BU42" s="22">
        <v>4558.2</v>
      </c>
      <c r="BV42" s="22">
        <v>4558.2</v>
      </c>
      <c r="BW42" s="22">
        <v>6605</v>
      </c>
      <c r="BX42" s="22">
        <v>4755.6000000000004</v>
      </c>
      <c r="BY42" s="22">
        <v>4755.6000000000004</v>
      </c>
      <c r="BZ42" s="22"/>
      <c r="CA42" s="22"/>
      <c r="CB42" s="22"/>
      <c r="CC42" s="22"/>
      <c r="CD42" s="22"/>
      <c r="CE42" s="22"/>
      <c r="CF42" s="22">
        <v>5100</v>
      </c>
      <c r="CG42" s="22">
        <v>5100</v>
      </c>
      <c r="CH42" s="22">
        <v>2550</v>
      </c>
      <c r="CI42" s="71">
        <v>27.5</v>
      </c>
      <c r="CJ42" s="22">
        <v>26.5</v>
      </c>
      <c r="CK42" s="22">
        <v>26.5</v>
      </c>
      <c r="CL42" s="22"/>
      <c r="CM42" s="22"/>
      <c r="CN42" s="22"/>
      <c r="CO42" s="22"/>
      <c r="CP42" s="22"/>
      <c r="CQ42" s="22"/>
      <c r="CR42" s="22"/>
      <c r="CS42" s="22"/>
      <c r="CT42" s="22"/>
      <c r="CU42" s="70"/>
      <c r="CV42" s="22"/>
      <c r="CW42" s="22"/>
      <c r="CX42" s="22"/>
      <c r="CY42" s="22"/>
      <c r="CZ42" s="22"/>
      <c r="DA42" s="70"/>
      <c r="DB42" s="22"/>
      <c r="DC42" s="22"/>
      <c r="DD42" s="70"/>
      <c r="DE42" s="22"/>
      <c r="DF42" s="22"/>
      <c r="DG42" s="22">
        <v>252269.1</v>
      </c>
      <c r="DH42" s="22">
        <v>296459.40000000002</v>
      </c>
      <c r="DI42" s="22">
        <v>292691.40000000002</v>
      </c>
      <c r="DJ42" s="39">
        <v>800</v>
      </c>
      <c r="DK42" s="22">
        <v>660</v>
      </c>
      <c r="DL42" s="22">
        <v>660</v>
      </c>
      <c r="DM42" s="22">
        <v>18071</v>
      </c>
      <c r="DN42" s="22">
        <v>72279.899999999994</v>
      </c>
      <c r="DO42" s="22">
        <v>72279.899999999994</v>
      </c>
      <c r="DP42" s="22"/>
      <c r="DQ42" s="22"/>
      <c r="DR42" s="22"/>
      <c r="DS42" s="22"/>
      <c r="DT42" s="22"/>
      <c r="DU42" s="22"/>
      <c r="DV42" s="22">
        <v>265</v>
      </c>
      <c r="DW42" s="22">
        <v>265</v>
      </c>
      <c r="DX42" s="22">
        <v>265</v>
      </c>
      <c r="DY42" s="70"/>
      <c r="DZ42" s="22"/>
      <c r="EA42" s="22"/>
      <c r="EB42" s="22"/>
      <c r="EC42" s="22"/>
      <c r="ED42" s="22"/>
      <c r="EE42" s="70"/>
      <c r="EF42" s="22"/>
      <c r="EG42" s="22"/>
      <c r="EH42" s="22">
        <v>1080</v>
      </c>
      <c r="EI42" s="22">
        <v>1080</v>
      </c>
      <c r="EJ42" s="23">
        <v>0</v>
      </c>
      <c r="EK42" s="22">
        <v>500</v>
      </c>
      <c r="EL42" s="22">
        <v>500</v>
      </c>
      <c r="EM42" s="23">
        <v>500</v>
      </c>
      <c r="EN42" s="24"/>
      <c r="EO42" s="22"/>
      <c r="EP42" s="22"/>
      <c r="EQ42" s="22"/>
      <c r="ER42" s="22"/>
      <c r="ES42" s="22"/>
      <c r="ET42" s="23">
        <v>0</v>
      </c>
      <c r="EU42" s="22">
        <v>92.8</v>
      </c>
      <c r="EV42" s="22">
        <v>92.8</v>
      </c>
      <c r="EW42" s="23">
        <v>0</v>
      </c>
      <c r="EX42" s="22">
        <v>1500</v>
      </c>
      <c r="EY42" s="22">
        <v>1500</v>
      </c>
      <c r="EZ42" s="23"/>
      <c r="FA42" s="22"/>
      <c r="FB42" s="22"/>
      <c r="FC42" s="23">
        <v>0</v>
      </c>
      <c r="FD42" s="22">
        <v>100</v>
      </c>
      <c r="FE42" s="22">
        <v>100</v>
      </c>
      <c r="FF42" s="22"/>
      <c r="FG42" s="22"/>
      <c r="FH42" s="22"/>
      <c r="FI42" s="22"/>
      <c r="FJ42" s="22"/>
      <c r="FK42" s="22"/>
      <c r="FL42" s="23">
        <v>0</v>
      </c>
      <c r="FM42" s="22">
        <v>2237.3000000000002</v>
      </c>
      <c r="FN42" s="22">
        <v>2237.3000000000002</v>
      </c>
      <c r="FO42" s="70"/>
      <c r="FP42" s="22"/>
      <c r="FQ42" s="22"/>
      <c r="FR42" s="23">
        <v>0</v>
      </c>
      <c r="FS42" s="22">
        <v>21.18</v>
      </c>
      <c r="FT42" s="22">
        <v>21.18</v>
      </c>
      <c r="FU42" s="22"/>
      <c r="FV42" s="22"/>
      <c r="FW42" s="22"/>
      <c r="FX42" s="22"/>
      <c r="FY42" s="22"/>
      <c r="FZ42" s="22"/>
      <c r="GA42" s="23"/>
      <c r="GB42" s="22"/>
      <c r="GC42" s="22"/>
      <c r="GD42" s="23"/>
      <c r="GE42" s="22"/>
      <c r="GF42" s="22"/>
      <c r="GG42" s="23"/>
      <c r="GH42" s="22"/>
      <c r="GI42" s="22"/>
      <c r="GJ42" s="22"/>
      <c r="GK42" s="22"/>
      <c r="GL42" s="22"/>
    </row>
    <row r="43" spans="1:194" ht="15.75" x14ac:dyDescent="0.25">
      <c r="A43" s="13"/>
      <c r="B43" s="14" t="s">
        <v>147</v>
      </c>
      <c r="C43" s="72">
        <f t="shared" si="0"/>
        <v>0</v>
      </c>
      <c r="D43" s="72">
        <f t="shared" si="1"/>
        <v>250</v>
      </c>
      <c r="E43" s="72">
        <f t="shared" si="2"/>
        <v>250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2"/>
      <c r="AK43" s="16"/>
      <c r="AL43" s="16"/>
      <c r="AM43" s="16"/>
      <c r="AN43" s="16"/>
      <c r="AO43" s="16"/>
      <c r="AP43" s="16"/>
      <c r="AQ43" s="16"/>
      <c r="AR43" s="16"/>
      <c r="AS43" s="27"/>
      <c r="AT43" s="16"/>
      <c r="AU43" s="16"/>
      <c r="AV43" s="16"/>
      <c r="AW43" s="16"/>
      <c r="AX43" s="16"/>
      <c r="AY43" s="12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2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9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2"/>
      <c r="CV43" s="16"/>
      <c r="CW43" s="16"/>
      <c r="CX43" s="16"/>
      <c r="CY43" s="16"/>
      <c r="CZ43" s="16"/>
      <c r="DA43" s="12"/>
      <c r="DB43" s="16"/>
      <c r="DC43" s="16"/>
      <c r="DD43" s="12"/>
      <c r="DE43" s="16"/>
      <c r="DF43" s="16"/>
      <c r="DG43" s="16"/>
      <c r="DH43" s="16"/>
      <c r="DI43" s="16"/>
      <c r="DJ43" s="17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2"/>
      <c r="DZ43" s="16"/>
      <c r="EA43" s="16"/>
      <c r="EB43" s="16"/>
      <c r="EC43" s="16"/>
      <c r="ED43" s="16"/>
      <c r="EE43" s="12"/>
      <c r="EF43" s="16"/>
      <c r="EG43" s="16"/>
      <c r="EH43" s="16"/>
      <c r="EI43" s="16"/>
      <c r="EJ43" s="18"/>
      <c r="EK43" s="16"/>
      <c r="EL43" s="16"/>
      <c r="EM43" s="18"/>
      <c r="EN43" s="27"/>
      <c r="EO43" s="16"/>
      <c r="EP43" s="16"/>
      <c r="EQ43" s="16"/>
      <c r="ER43" s="16"/>
      <c r="ES43" s="16"/>
      <c r="ET43" s="18"/>
      <c r="EU43" s="16"/>
      <c r="EV43" s="16"/>
      <c r="EW43" s="18"/>
      <c r="EX43" s="16"/>
      <c r="EY43" s="16"/>
      <c r="EZ43" s="18"/>
      <c r="FA43" s="16"/>
      <c r="FB43" s="16"/>
      <c r="FC43" s="18"/>
      <c r="FD43" s="16"/>
      <c r="FE43" s="16"/>
      <c r="FF43" s="16"/>
      <c r="FG43" s="16"/>
      <c r="FH43" s="16"/>
      <c r="FI43" s="16"/>
      <c r="FJ43" s="16"/>
      <c r="FK43" s="16"/>
      <c r="FL43" s="18">
        <v>0</v>
      </c>
      <c r="FM43" s="16">
        <v>250</v>
      </c>
      <c r="FN43" s="16">
        <v>250</v>
      </c>
      <c r="FO43" s="12"/>
      <c r="FP43" s="16"/>
      <c r="FQ43" s="16"/>
      <c r="FR43" s="18"/>
      <c r="FS43" s="16"/>
      <c r="FT43" s="16"/>
      <c r="FU43" s="16"/>
      <c r="FV43" s="16"/>
      <c r="FW43" s="16"/>
      <c r="FX43" s="16"/>
      <c r="FY43" s="16"/>
      <c r="FZ43" s="16"/>
      <c r="GA43" s="18"/>
      <c r="GB43" s="16"/>
      <c r="GC43" s="16"/>
      <c r="GD43" s="18"/>
      <c r="GE43" s="16"/>
      <c r="GF43" s="16"/>
      <c r="GG43" s="18"/>
      <c r="GH43" s="16"/>
      <c r="GI43" s="16"/>
      <c r="GJ43" s="16"/>
      <c r="GK43" s="16"/>
      <c r="GL43" s="16"/>
    </row>
    <row r="44" spans="1:194" ht="15.75" x14ac:dyDescent="0.25">
      <c r="A44" s="13"/>
      <c r="B44" s="14" t="s">
        <v>148</v>
      </c>
      <c r="C44" s="72">
        <f t="shared" si="0"/>
        <v>0</v>
      </c>
      <c r="D44" s="72">
        <f t="shared" si="1"/>
        <v>537.20000000000005</v>
      </c>
      <c r="E44" s="72">
        <f t="shared" si="2"/>
        <v>537.20000000000005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2"/>
      <c r="AK44" s="16"/>
      <c r="AL44" s="16"/>
      <c r="AM44" s="16"/>
      <c r="AN44" s="16"/>
      <c r="AO44" s="16"/>
      <c r="AP44" s="16"/>
      <c r="AQ44" s="16"/>
      <c r="AR44" s="16"/>
      <c r="AS44" s="27"/>
      <c r="AT44" s="16"/>
      <c r="AU44" s="16"/>
      <c r="AV44" s="16"/>
      <c r="AW44" s="16"/>
      <c r="AX44" s="16"/>
      <c r="AY44" s="12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2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9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2"/>
      <c r="CV44" s="16"/>
      <c r="CW44" s="16"/>
      <c r="CX44" s="16"/>
      <c r="CY44" s="16"/>
      <c r="CZ44" s="16"/>
      <c r="DA44" s="12"/>
      <c r="DB44" s="16"/>
      <c r="DC44" s="16"/>
      <c r="DD44" s="12"/>
      <c r="DE44" s="16"/>
      <c r="DF44" s="16"/>
      <c r="DG44" s="16"/>
      <c r="DH44" s="16"/>
      <c r="DI44" s="16"/>
      <c r="DJ44" s="17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2"/>
      <c r="DZ44" s="16"/>
      <c r="EA44" s="16"/>
      <c r="EB44" s="16"/>
      <c r="EC44" s="16"/>
      <c r="ED44" s="16"/>
      <c r="EE44" s="12"/>
      <c r="EF44" s="16"/>
      <c r="EG44" s="16"/>
      <c r="EH44" s="16"/>
      <c r="EI44" s="16"/>
      <c r="EJ44" s="18"/>
      <c r="EK44" s="16"/>
      <c r="EL44" s="16"/>
      <c r="EM44" s="18"/>
      <c r="EN44" s="27"/>
      <c r="EO44" s="16"/>
      <c r="EP44" s="16"/>
      <c r="EQ44" s="16"/>
      <c r="ER44" s="16"/>
      <c r="ES44" s="16"/>
      <c r="ET44" s="18"/>
      <c r="EU44" s="16"/>
      <c r="EV44" s="16"/>
      <c r="EW44" s="18"/>
      <c r="EX44" s="16"/>
      <c r="EY44" s="16"/>
      <c r="EZ44" s="18"/>
      <c r="FA44" s="16"/>
      <c r="FB44" s="16"/>
      <c r="FC44" s="18"/>
      <c r="FD44" s="16"/>
      <c r="FE44" s="16"/>
      <c r="FF44" s="16"/>
      <c r="FG44" s="16"/>
      <c r="FH44" s="16"/>
      <c r="FI44" s="16"/>
      <c r="FJ44" s="16"/>
      <c r="FK44" s="16"/>
      <c r="FL44" s="18">
        <v>0</v>
      </c>
      <c r="FM44" s="16">
        <v>537.20000000000005</v>
      </c>
      <c r="FN44" s="16">
        <v>537.20000000000005</v>
      </c>
      <c r="FO44" s="12"/>
      <c r="FP44" s="16"/>
      <c r="FQ44" s="16"/>
      <c r="FR44" s="18"/>
      <c r="FS44" s="16"/>
      <c r="FT44" s="16"/>
      <c r="FU44" s="16"/>
      <c r="FV44" s="16"/>
      <c r="FW44" s="16"/>
      <c r="FX44" s="16"/>
      <c r="FY44" s="16"/>
      <c r="FZ44" s="16"/>
      <c r="GA44" s="18"/>
      <c r="GB44" s="16"/>
      <c r="GC44" s="16"/>
      <c r="GD44" s="18"/>
      <c r="GE44" s="16"/>
      <c r="GF44" s="16"/>
      <c r="GG44" s="18"/>
      <c r="GH44" s="16"/>
      <c r="GI44" s="16"/>
      <c r="GJ44" s="16"/>
      <c r="GK44" s="16"/>
      <c r="GL44" s="16"/>
    </row>
    <row r="45" spans="1:194" ht="15.75" x14ac:dyDescent="0.25">
      <c r="A45" s="13"/>
      <c r="B45" s="14" t="s">
        <v>149</v>
      </c>
      <c r="C45" s="72">
        <f t="shared" si="0"/>
        <v>0</v>
      </c>
      <c r="D45" s="72">
        <f t="shared" si="1"/>
        <v>577.5</v>
      </c>
      <c r="E45" s="72">
        <f t="shared" si="2"/>
        <v>577.5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2"/>
      <c r="AK45" s="16"/>
      <c r="AL45" s="16"/>
      <c r="AM45" s="16"/>
      <c r="AN45" s="16"/>
      <c r="AO45" s="16"/>
      <c r="AP45" s="16"/>
      <c r="AQ45" s="16"/>
      <c r="AR45" s="16"/>
      <c r="AS45" s="27"/>
      <c r="AT45" s="16"/>
      <c r="AU45" s="16"/>
      <c r="AV45" s="16"/>
      <c r="AW45" s="16"/>
      <c r="AX45" s="16"/>
      <c r="AY45" s="12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2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9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2"/>
      <c r="CV45" s="16"/>
      <c r="CW45" s="16"/>
      <c r="CX45" s="16"/>
      <c r="CY45" s="16"/>
      <c r="CZ45" s="16"/>
      <c r="DA45" s="12"/>
      <c r="DB45" s="16"/>
      <c r="DC45" s="16"/>
      <c r="DD45" s="12"/>
      <c r="DE45" s="16"/>
      <c r="DF45" s="16"/>
      <c r="DG45" s="16"/>
      <c r="DH45" s="16"/>
      <c r="DI45" s="16"/>
      <c r="DJ45" s="17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2"/>
      <c r="DZ45" s="16"/>
      <c r="EA45" s="16"/>
      <c r="EB45" s="16"/>
      <c r="EC45" s="16"/>
      <c r="ED45" s="16"/>
      <c r="EE45" s="12"/>
      <c r="EF45" s="16"/>
      <c r="EG45" s="16"/>
      <c r="EH45" s="16"/>
      <c r="EI45" s="16"/>
      <c r="EJ45" s="18"/>
      <c r="EK45" s="16"/>
      <c r="EL45" s="16"/>
      <c r="EM45" s="18"/>
      <c r="EN45" s="27"/>
      <c r="EO45" s="16"/>
      <c r="EP45" s="16"/>
      <c r="EQ45" s="16"/>
      <c r="ER45" s="16"/>
      <c r="ES45" s="16"/>
      <c r="ET45" s="18"/>
      <c r="EU45" s="16"/>
      <c r="EV45" s="16"/>
      <c r="EW45" s="18"/>
      <c r="EX45" s="16"/>
      <c r="EY45" s="16"/>
      <c r="EZ45" s="18"/>
      <c r="FA45" s="16"/>
      <c r="FB45" s="16"/>
      <c r="FC45" s="18"/>
      <c r="FD45" s="16"/>
      <c r="FE45" s="16"/>
      <c r="FF45" s="16"/>
      <c r="FG45" s="16"/>
      <c r="FH45" s="16"/>
      <c r="FI45" s="16"/>
      <c r="FJ45" s="16"/>
      <c r="FK45" s="16"/>
      <c r="FL45" s="18">
        <v>0</v>
      </c>
      <c r="FM45" s="16">
        <v>577.5</v>
      </c>
      <c r="FN45" s="16">
        <v>577.5</v>
      </c>
      <c r="FO45" s="12"/>
      <c r="FP45" s="16"/>
      <c r="FQ45" s="16"/>
      <c r="FR45" s="18"/>
      <c r="FS45" s="16"/>
      <c r="FT45" s="16"/>
      <c r="FU45" s="16"/>
      <c r="FV45" s="16"/>
      <c r="FW45" s="16"/>
      <c r="FX45" s="16"/>
      <c r="FY45" s="16"/>
      <c r="FZ45" s="16"/>
      <c r="GA45" s="18"/>
      <c r="GB45" s="16"/>
      <c r="GC45" s="16"/>
      <c r="GD45" s="18"/>
      <c r="GE45" s="16"/>
      <c r="GF45" s="16"/>
      <c r="GG45" s="18"/>
      <c r="GH45" s="16"/>
      <c r="GI45" s="16"/>
      <c r="GJ45" s="16"/>
      <c r="GK45" s="16"/>
      <c r="GL45" s="16"/>
    </row>
    <row r="46" spans="1:194" ht="15.75" x14ac:dyDescent="0.25">
      <c r="A46" s="13"/>
      <c r="B46" s="14" t="s">
        <v>150</v>
      </c>
      <c r="C46" s="72">
        <f t="shared" si="0"/>
        <v>0</v>
      </c>
      <c r="D46" s="72">
        <f t="shared" si="1"/>
        <v>872.6</v>
      </c>
      <c r="E46" s="72">
        <f t="shared" si="2"/>
        <v>872.6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2"/>
      <c r="AK46" s="16"/>
      <c r="AL46" s="16"/>
      <c r="AM46" s="16"/>
      <c r="AN46" s="16"/>
      <c r="AO46" s="16"/>
      <c r="AP46" s="16"/>
      <c r="AQ46" s="16"/>
      <c r="AR46" s="16"/>
      <c r="AS46" s="27"/>
      <c r="AT46" s="16"/>
      <c r="AU46" s="16"/>
      <c r="AV46" s="16"/>
      <c r="AW46" s="16"/>
      <c r="AX46" s="16"/>
      <c r="AY46" s="12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2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9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2"/>
      <c r="CV46" s="16"/>
      <c r="CW46" s="16"/>
      <c r="CX46" s="16"/>
      <c r="CY46" s="16"/>
      <c r="CZ46" s="16"/>
      <c r="DA46" s="12"/>
      <c r="DB46" s="16"/>
      <c r="DC46" s="16"/>
      <c r="DD46" s="12"/>
      <c r="DE46" s="16"/>
      <c r="DF46" s="16"/>
      <c r="DG46" s="16"/>
      <c r="DH46" s="16"/>
      <c r="DI46" s="16"/>
      <c r="DJ46" s="17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2"/>
      <c r="DZ46" s="16"/>
      <c r="EA46" s="16"/>
      <c r="EB46" s="16"/>
      <c r="EC46" s="16"/>
      <c r="ED46" s="16"/>
      <c r="EE46" s="12"/>
      <c r="EF46" s="16"/>
      <c r="EG46" s="16"/>
      <c r="EH46" s="16"/>
      <c r="EI46" s="16"/>
      <c r="EJ46" s="18"/>
      <c r="EK46" s="16"/>
      <c r="EL46" s="16"/>
      <c r="EM46" s="18"/>
      <c r="EN46" s="27"/>
      <c r="EO46" s="16"/>
      <c r="EP46" s="16"/>
      <c r="EQ46" s="16"/>
      <c r="ER46" s="16"/>
      <c r="ES46" s="16"/>
      <c r="ET46" s="18"/>
      <c r="EU46" s="16"/>
      <c r="EV46" s="16"/>
      <c r="EW46" s="18"/>
      <c r="EX46" s="16"/>
      <c r="EY46" s="16"/>
      <c r="EZ46" s="18"/>
      <c r="FA46" s="16"/>
      <c r="FB46" s="16"/>
      <c r="FC46" s="18"/>
      <c r="FD46" s="16"/>
      <c r="FE46" s="16"/>
      <c r="FF46" s="16"/>
      <c r="FG46" s="16"/>
      <c r="FH46" s="16"/>
      <c r="FI46" s="16"/>
      <c r="FJ46" s="16"/>
      <c r="FK46" s="16"/>
      <c r="FL46" s="18">
        <v>0</v>
      </c>
      <c r="FM46" s="16">
        <v>872.6</v>
      </c>
      <c r="FN46" s="16">
        <v>872.6</v>
      </c>
      <c r="FO46" s="12"/>
      <c r="FP46" s="16"/>
      <c r="FQ46" s="16"/>
      <c r="FR46" s="18"/>
      <c r="FS46" s="16"/>
      <c r="FT46" s="16"/>
      <c r="FU46" s="16"/>
      <c r="FV46" s="16"/>
      <c r="FW46" s="16"/>
      <c r="FX46" s="16"/>
      <c r="FY46" s="16"/>
      <c r="FZ46" s="16"/>
      <c r="GA46" s="18"/>
      <c r="GB46" s="16"/>
      <c r="GC46" s="16"/>
      <c r="GD46" s="18"/>
      <c r="GE46" s="16"/>
      <c r="GF46" s="16"/>
      <c r="GG46" s="18"/>
      <c r="GH46" s="16"/>
      <c r="GI46" s="16"/>
      <c r="GJ46" s="16"/>
      <c r="GK46" s="16"/>
      <c r="GL46" s="16"/>
    </row>
    <row r="47" spans="1:194" s="6" customFormat="1" ht="15.75" x14ac:dyDescent="0.25">
      <c r="A47" s="20">
        <v>16</v>
      </c>
      <c r="B47" s="21" t="s">
        <v>153</v>
      </c>
      <c r="C47" s="15">
        <f t="shared" si="0"/>
        <v>268344.49999999994</v>
      </c>
      <c r="D47" s="15">
        <f t="shared" si="1"/>
        <v>344370.98700000002</v>
      </c>
      <c r="E47" s="15">
        <f t="shared" si="2"/>
        <v>343063.58</v>
      </c>
      <c r="F47" s="22"/>
      <c r="G47" s="22"/>
      <c r="H47" s="22"/>
      <c r="I47" s="22">
        <v>19367.599999999999</v>
      </c>
      <c r="J47" s="22">
        <v>37294.406999999999</v>
      </c>
      <c r="K47" s="22">
        <v>37276.699999999997</v>
      </c>
      <c r="L47" s="22"/>
      <c r="M47" s="22"/>
      <c r="N47" s="22"/>
      <c r="O47" s="22">
        <v>1453.1</v>
      </c>
      <c r="P47" s="22">
        <v>1453.1</v>
      </c>
      <c r="Q47" s="22">
        <v>1453.1</v>
      </c>
      <c r="R47" s="22"/>
      <c r="S47" s="22"/>
      <c r="T47" s="22"/>
      <c r="U47" s="22"/>
      <c r="V47" s="22"/>
      <c r="W47" s="22"/>
      <c r="X47" s="22"/>
      <c r="Y47" s="22"/>
      <c r="Z47" s="22"/>
      <c r="AA47" s="22">
        <v>130.69999999999999</v>
      </c>
      <c r="AB47" s="22">
        <v>130.69999999999999</v>
      </c>
      <c r="AC47" s="22">
        <v>130.69999999999999</v>
      </c>
      <c r="AD47" s="22">
        <v>173</v>
      </c>
      <c r="AE47" s="22">
        <v>61</v>
      </c>
      <c r="AF47" s="22">
        <v>61</v>
      </c>
      <c r="AG47" s="22"/>
      <c r="AH47" s="22"/>
      <c r="AI47" s="22"/>
      <c r="AJ47" s="70"/>
      <c r="AK47" s="22"/>
      <c r="AL47" s="22"/>
      <c r="AM47" s="22"/>
      <c r="AN47" s="22"/>
      <c r="AO47" s="22"/>
      <c r="AP47" s="70"/>
      <c r="AQ47" s="22"/>
      <c r="AR47" s="22"/>
      <c r="AS47" s="24"/>
      <c r="AT47" s="22"/>
      <c r="AU47" s="22"/>
      <c r="AV47" s="22"/>
      <c r="AW47" s="22"/>
      <c r="AX47" s="22"/>
      <c r="AY47" s="70"/>
      <c r="AZ47" s="22"/>
      <c r="BA47" s="22"/>
      <c r="BB47" s="22">
        <v>50</v>
      </c>
      <c r="BC47" s="22">
        <v>50</v>
      </c>
      <c r="BD47" s="22">
        <v>50</v>
      </c>
      <c r="BE47" s="22"/>
      <c r="BF47" s="22"/>
      <c r="BG47" s="22"/>
      <c r="BH47" s="22"/>
      <c r="BI47" s="22"/>
      <c r="BJ47" s="22"/>
      <c r="BK47" s="22">
        <v>745.8</v>
      </c>
      <c r="BL47" s="22">
        <v>745.8</v>
      </c>
      <c r="BM47" s="22">
        <v>745.8</v>
      </c>
      <c r="BN47" s="70"/>
      <c r="BO47" s="22"/>
      <c r="BP47" s="22"/>
      <c r="BQ47" s="22">
        <v>10874.4</v>
      </c>
      <c r="BR47" s="22">
        <v>12483.4</v>
      </c>
      <c r="BS47" s="22">
        <v>12483.4</v>
      </c>
      <c r="BT47" s="22">
        <v>1688.3</v>
      </c>
      <c r="BU47" s="22">
        <v>1688.3</v>
      </c>
      <c r="BV47" s="22">
        <v>1688.3</v>
      </c>
      <c r="BW47" s="22">
        <v>6243.7</v>
      </c>
      <c r="BX47" s="22">
        <v>6243.7</v>
      </c>
      <c r="BY47" s="22">
        <v>6243.7</v>
      </c>
      <c r="BZ47" s="22"/>
      <c r="CA47" s="22"/>
      <c r="CB47" s="22"/>
      <c r="CC47" s="22"/>
      <c r="CD47" s="22"/>
      <c r="CE47" s="22"/>
      <c r="CF47" s="22"/>
      <c r="CG47" s="22"/>
      <c r="CH47" s="22"/>
      <c r="CI47" s="71">
        <v>10.3</v>
      </c>
      <c r="CJ47" s="22">
        <v>9.9</v>
      </c>
      <c r="CK47" s="22">
        <v>9.9</v>
      </c>
      <c r="CL47" s="22"/>
      <c r="CM47" s="22"/>
      <c r="CN47" s="22"/>
      <c r="CO47" s="22"/>
      <c r="CP47" s="22"/>
      <c r="CQ47" s="22"/>
      <c r="CR47" s="22"/>
      <c r="CS47" s="22"/>
      <c r="CT47" s="22"/>
      <c r="CU47" s="70"/>
      <c r="CV47" s="22"/>
      <c r="CW47" s="22"/>
      <c r="CX47" s="22"/>
      <c r="CY47" s="22"/>
      <c r="CZ47" s="22"/>
      <c r="DA47" s="70"/>
      <c r="DB47" s="22"/>
      <c r="DC47" s="22"/>
      <c r="DD47" s="70"/>
      <c r="DE47" s="22"/>
      <c r="DF47" s="22"/>
      <c r="DG47" s="22">
        <v>216594.9</v>
      </c>
      <c r="DH47" s="22">
        <v>270415.7</v>
      </c>
      <c r="DI47" s="22">
        <v>269144</v>
      </c>
      <c r="DJ47" s="39"/>
      <c r="DK47" s="22"/>
      <c r="DL47" s="22"/>
      <c r="DM47" s="22">
        <v>10247.700000000001</v>
      </c>
      <c r="DN47" s="22">
        <v>12546.8</v>
      </c>
      <c r="DO47" s="22">
        <v>12546.8</v>
      </c>
      <c r="DP47" s="22"/>
      <c r="DQ47" s="22"/>
      <c r="DR47" s="22"/>
      <c r="DS47" s="22"/>
      <c r="DT47" s="22"/>
      <c r="DU47" s="22"/>
      <c r="DV47" s="22">
        <v>265</v>
      </c>
      <c r="DW47" s="22">
        <v>265</v>
      </c>
      <c r="DX47" s="22">
        <v>247</v>
      </c>
      <c r="DY47" s="70"/>
      <c r="DZ47" s="22"/>
      <c r="EA47" s="22"/>
      <c r="EB47" s="22"/>
      <c r="EC47" s="22"/>
      <c r="ED47" s="22"/>
      <c r="EE47" s="70"/>
      <c r="EF47" s="22"/>
      <c r="EG47" s="22"/>
      <c r="EH47" s="22"/>
      <c r="EI47" s="22"/>
      <c r="EJ47" s="22"/>
      <c r="EK47" s="22">
        <v>500</v>
      </c>
      <c r="EL47" s="22">
        <v>500</v>
      </c>
      <c r="EM47" s="22">
        <v>500</v>
      </c>
      <c r="EN47" s="24"/>
      <c r="EO47" s="22"/>
      <c r="EP47" s="22"/>
      <c r="EQ47" s="22"/>
      <c r="ER47" s="22"/>
      <c r="ES47" s="22"/>
      <c r="ET47" s="23">
        <v>0</v>
      </c>
      <c r="EU47" s="22">
        <v>112</v>
      </c>
      <c r="EV47" s="22">
        <v>112</v>
      </c>
      <c r="EW47" s="23"/>
      <c r="EX47" s="22"/>
      <c r="EY47" s="22"/>
      <c r="EZ47" s="23">
        <v>0</v>
      </c>
      <c r="FA47" s="22">
        <v>50</v>
      </c>
      <c r="FB47" s="22">
        <v>50</v>
      </c>
      <c r="FC47" s="23">
        <v>0</v>
      </c>
      <c r="FD47" s="22">
        <v>100</v>
      </c>
      <c r="FE47" s="22">
        <v>100</v>
      </c>
      <c r="FF47" s="22"/>
      <c r="FG47" s="22"/>
      <c r="FH47" s="22"/>
      <c r="FI47" s="22"/>
      <c r="FJ47" s="22"/>
      <c r="FK47" s="22"/>
      <c r="FL47" s="23">
        <v>0</v>
      </c>
      <c r="FM47" s="22">
        <v>200</v>
      </c>
      <c r="FN47" s="22">
        <v>200</v>
      </c>
      <c r="FO47" s="70"/>
      <c r="FP47" s="22"/>
      <c r="FQ47" s="22"/>
      <c r="FR47" s="23">
        <v>0</v>
      </c>
      <c r="FS47" s="22">
        <v>21.18</v>
      </c>
      <c r="FT47" s="22">
        <v>21.18</v>
      </c>
      <c r="FU47" s="22"/>
      <c r="FV47" s="22"/>
      <c r="FW47" s="22"/>
      <c r="FX47" s="22"/>
      <c r="FY47" s="22"/>
      <c r="FZ47" s="22"/>
      <c r="GA47" s="23"/>
      <c r="GB47" s="22"/>
      <c r="GC47" s="22"/>
      <c r="GD47" s="23"/>
      <c r="GE47" s="22"/>
      <c r="GF47" s="22"/>
      <c r="GG47" s="23"/>
      <c r="GH47" s="22"/>
      <c r="GI47" s="22"/>
      <c r="GJ47" s="22"/>
      <c r="GK47" s="22"/>
      <c r="GL47" s="22"/>
    </row>
    <row r="48" spans="1:194" ht="15.75" x14ac:dyDescent="0.25">
      <c r="A48" s="13"/>
      <c r="B48" s="14" t="s">
        <v>152</v>
      </c>
      <c r="C48" s="72">
        <f t="shared" si="0"/>
        <v>0</v>
      </c>
      <c r="D48" s="72">
        <f t="shared" si="1"/>
        <v>200</v>
      </c>
      <c r="E48" s="72">
        <f t="shared" si="2"/>
        <v>200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2"/>
      <c r="AK48" s="16"/>
      <c r="AL48" s="16"/>
      <c r="AM48" s="16"/>
      <c r="AN48" s="16"/>
      <c r="AO48" s="16"/>
      <c r="AP48" s="12"/>
      <c r="AQ48" s="16"/>
      <c r="AR48" s="16"/>
      <c r="AS48" s="27"/>
      <c r="AT48" s="16"/>
      <c r="AU48" s="16"/>
      <c r="AV48" s="16"/>
      <c r="AW48" s="16"/>
      <c r="AX48" s="16"/>
      <c r="AY48" s="12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2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9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2"/>
      <c r="CV48" s="16"/>
      <c r="CW48" s="16"/>
      <c r="CX48" s="16"/>
      <c r="CY48" s="16"/>
      <c r="CZ48" s="16"/>
      <c r="DA48" s="12"/>
      <c r="DB48" s="16"/>
      <c r="DC48" s="16"/>
      <c r="DD48" s="12"/>
      <c r="DE48" s="16"/>
      <c r="DF48" s="16"/>
      <c r="DG48" s="16"/>
      <c r="DH48" s="16"/>
      <c r="DI48" s="16"/>
      <c r="DJ48" s="17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2"/>
      <c r="DZ48" s="16"/>
      <c r="EA48" s="16"/>
      <c r="EB48" s="16"/>
      <c r="EC48" s="16"/>
      <c r="ED48" s="16"/>
      <c r="EE48" s="12"/>
      <c r="EF48" s="16"/>
      <c r="EG48" s="16"/>
      <c r="EH48" s="16"/>
      <c r="EI48" s="16"/>
      <c r="EJ48" s="16"/>
      <c r="EK48" s="16"/>
      <c r="EL48" s="16"/>
      <c r="EM48" s="16"/>
      <c r="EN48" s="27"/>
      <c r="EO48" s="16"/>
      <c r="EP48" s="16"/>
      <c r="EQ48" s="16"/>
      <c r="ER48" s="16"/>
      <c r="ES48" s="16"/>
      <c r="ET48" s="18"/>
      <c r="EU48" s="16"/>
      <c r="EV48" s="16"/>
      <c r="EW48" s="18"/>
      <c r="EX48" s="16"/>
      <c r="EY48" s="16"/>
      <c r="EZ48" s="18"/>
      <c r="FA48" s="16"/>
      <c r="FB48" s="16"/>
      <c r="FC48" s="18"/>
      <c r="FD48" s="16"/>
      <c r="FE48" s="16"/>
      <c r="FF48" s="16"/>
      <c r="FG48" s="16"/>
      <c r="FH48" s="16"/>
      <c r="FI48" s="16"/>
      <c r="FJ48" s="16"/>
      <c r="FK48" s="16"/>
      <c r="FL48" s="18">
        <v>0</v>
      </c>
      <c r="FM48" s="16">
        <v>200</v>
      </c>
      <c r="FN48" s="16">
        <v>200</v>
      </c>
      <c r="FO48" s="12"/>
      <c r="FP48" s="16"/>
      <c r="FQ48" s="16"/>
      <c r="FR48" s="18"/>
      <c r="FS48" s="16"/>
      <c r="FT48" s="16"/>
      <c r="FU48" s="16"/>
      <c r="FV48" s="16"/>
      <c r="FW48" s="16"/>
      <c r="FX48" s="16"/>
      <c r="FY48" s="16"/>
      <c r="FZ48" s="16"/>
      <c r="GA48" s="18"/>
      <c r="GB48" s="16"/>
      <c r="GC48" s="16"/>
      <c r="GD48" s="18"/>
      <c r="GE48" s="16"/>
      <c r="GF48" s="16"/>
      <c r="GG48" s="18"/>
      <c r="GH48" s="16"/>
      <c r="GI48" s="16"/>
      <c r="GJ48" s="16"/>
      <c r="GK48" s="16"/>
      <c r="GL48" s="16"/>
    </row>
    <row r="49" spans="1:194" s="6" customFormat="1" ht="15.75" x14ac:dyDescent="0.25">
      <c r="A49" s="20">
        <v>17</v>
      </c>
      <c r="B49" s="21" t="s">
        <v>18</v>
      </c>
      <c r="C49" s="15">
        <f t="shared" si="0"/>
        <v>294278.5</v>
      </c>
      <c r="D49" s="15">
        <f t="shared" si="1"/>
        <v>409985.87999999995</v>
      </c>
      <c r="E49" s="15">
        <f t="shared" si="2"/>
        <v>405857.02999999991</v>
      </c>
      <c r="F49" s="22"/>
      <c r="G49" s="22"/>
      <c r="H49" s="22"/>
      <c r="I49" s="22">
        <v>25185.7</v>
      </c>
      <c r="J49" s="16">
        <v>35185.699999999997</v>
      </c>
      <c r="K49" s="16">
        <v>35185.699999999997</v>
      </c>
      <c r="L49" s="16"/>
      <c r="M49" s="22"/>
      <c r="N49" s="22"/>
      <c r="O49" s="22">
        <v>3353.8</v>
      </c>
      <c r="P49" s="22">
        <v>3353.8</v>
      </c>
      <c r="Q49" s="22">
        <v>3353.8</v>
      </c>
      <c r="R49" s="22">
        <v>51408.4</v>
      </c>
      <c r="S49" s="22">
        <v>51408.4</v>
      </c>
      <c r="T49" s="22">
        <v>51408.4</v>
      </c>
      <c r="U49" s="22"/>
      <c r="V49" s="22"/>
      <c r="W49" s="22"/>
      <c r="X49" s="22"/>
      <c r="Y49" s="16"/>
      <c r="Z49" s="16"/>
      <c r="AA49" s="22">
        <v>362</v>
      </c>
      <c r="AB49" s="22">
        <v>108.6</v>
      </c>
      <c r="AC49" s="22">
        <v>108.6</v>
      </c>
      <c r="AD49" s="22">
        <v>216.6</v>
      </c>
      <c r="AE49" s="22">
        <v>127</v>
      </c>
      <c r="AF49" s="22">
        <v>127</v>
      </c>
      <c r="AG49" s="22">
        <v>1281.2</v>
      </c>
      <c r="AH49" s="22">
        <v>1281.2</v>
      </c>
      <c r="AI49" s="22">
        <v>1281.2</v>
      </c>
      <c r="AJ49" s="22"/>
      <c r="AK49" s="22"/>
      <c r="AL49" s="22"/>
      <c r="AM49" s="22"/>
      <c r="AN49" s="22"/>
      <c r="AO49" s="22"/>
      <c r="AP49" s="22"/>
      <c r="AQ49" s="22"/>
      <c r="AR49" s="22"/>
      <c r="AS49" s="24">
        <v>4248</v>
      </c>
      <c r="AT49" s="22">
        <v>4248</v>
      </c>
      <c r="AU49" s="22">
        <v>4248</v>
      </c>
      <c r="AV49" s="22"/>
      <c r="AW49" s="22"/>
      <c r="AX49" s="22"/>
      <c r="AY49" s="22"/>
      <c r="AZ49" s="22"/>
      <c r="BA49" s="22"/>
      <c r="BB49" s="22">
        <v>120</v>
      </c>
      <c r="BC49" s="22">
        <v>120</v>
      </c>
      <c r="BD49" s="22">
        <v>120</v>
      </c>
      <c r="BE49" s="22"/>
      <c r="BF49" s="22"/>
      <c r="BG49" s="22"/>
      <c r="BH49" s="22"/>
      <c r="BI49" s="22"/>
      <c r="BJ49" s="22"/>
      <c r="BK49" s="22">
        <v>694.4</v>
      </c>
      <c r="BL49" s="22">
        <v>694.4</v>
      </c>
      <c r="BM49" s="22">
        <v>694.4</v>
      </c>
      <c r="BN49" s="22"/>
      <c r="BO49" s="22"/>
      <c r="BP49" s="22"/>
      <c r="BQ49" s="22">
        <v>122.3</v>
      </c>
      <c r="BR49" s="22">
        <v>6188.6</v>
      </c>
      <c r="BS49" s="22">
        <v>6188.6</v>
      </c>
      <c r="BT49" s="22">
        <v>3791.2</v>
      </c>
      <c r="BU49" s="22">
        <v>4648.8999999999996</v>
      </c>
      <c r="BV49" s="22">
        <v>4648.8999999999996</v>
      </c>
      <c r="BW49" s="22">
        <v>0</v>
      </c>
      <c r="BX49" s="23">
        <v>0</v>
      </c>
      <c r="BY49" s="23">
        <v>0</v>
      </c>
      <c r="BZ49" s="22"/>
      <c r="CA49" s="22"/>
      <c r="CB49" s="22"/>
      <c r="CC49" s="22"/>
      <c r="CD49" s="22"/>
      <c r="CE49" s="22"/>
      <c r="CF49" s="22"/>
      <c r="CG49" s="22"/>
      <c r="CH49" s="22"/>
      <c r="CI49" s="25">
        <v>22.5</v>
      </c>
      <c r="CJ49" s="22">
        <v>22.1</v>
      </c>
      <c r="CK49" s="22">
        <v>22.1</v>
      </c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>
        <v>181474</v>
      </c>
      <c r="DH49" s="22">
        <v>229290.9</v>
      </c>
      <c r="DI49" s="22">
        <v>227534</v>
      </c>
      <c r="DJ49" s="24">
        <v>2000</v>
      </c>
      <c r="DK49" s="22">
        <v>1232.4000000000001</v>
      </c>
      <c r="DL49" s="22">
        <v>1232.4000000000001</v>
      </c>
      <c r="DM49" s="22">
        <v>17253.400000000001</v>
      </c>
      <c r="DN49" s="22">
        <v>20129.599999999999</v>
      </c>
      <c r="DO49" s="22">
        <v>20129.599999999999</v>
      </c>
      <c r="DP49" s="22"/>
      <c r="DQ49" s="22"/>
      <c r="DR49" s="22"/>
      <c r="DS49" s="22"/>
      <c r="DT49" s="22"/>
      <c r="DU49" s="22"/>
      <c r="DV49" s="22">
        <v>265</v>
      </c>
      <c r="DW49" s="22">
        <v>265</v>
      </c>
      <c r="DX49" s="22">
        <v>264.7</v>
      </c>
      <c r="DY49" s="22"/>
      <c r="DZ49" s="22"/>
      <c r="EA49" s="22"/>
      <c r="EB49" s="22"/>
      <c r="EC49" s="22"/>
      <c r="ED49" s="22"/>
      <c r="EE49" s="22"/>
      <c r="EF49" s="22"/>
      <c r="EG49" s="22"/>
      <c r="EH49" s="22">
        <v>1980</v>
      </c>
      <c r="EI49" s="22">
        <v>1980</v>
      </c>
      <c r="EJ49" s="22">
        <v>357.6</v>
      </c>
      <c r="EK49" s="22">
        <v>500</v>
      </c>
      <c r="EL49" s="22">
        <v>500</v>
      </c>
      <c r="EM49" s="22">
        <v>500</v>
      </c>
      <c r="EN49" s="24"/>
      <c r="EO49" s="22"/>
      <c r="EP49" s="22"/>
      <c r="EQ49" s="22"/>
      <c r="ER49" s="22"/>
      <c r="ES49" s="22"/>
      <c r="ET49" s="23">
        <v>0</v>
      </c>
      <c r="EU49" s="22">
        <v>89.6</v>
      </c>
      <c r="EV49" s="22">
        <v>89.6</v>
      </c>
      <c r="EW49" s="23">
        <v>0</v>
      </c>
      <c r="EX49" s="22">
        <v>1300</v>
      </c>
      <c r="EY49" s="22">
        <v>1300</v>
      </c>
      <c r="EZ49" s="23">
        <v>0</v>
      </c>
      <c r="FA49" s="22">
        <v>50</v>
      </c>
      <c r="FB49" s="22">
        <v>50</v>
      </c>
      <c r="FC49" s="23"/>
      <c r="FD49" s="22"/>
      <c r="FE49" s="22"/>
      <c r="FF49" s="22"/>
      <c r="FG49" s="22"/>
      <c r="FH49" s="22"/>
      <c r="FI49" s="22"/>
      <c r="FJ49" s="22"/>
      <c r="FK49" s="22"/>
      <c r="FL49" s="23"/>
      <c r="FM49" s="22"/>
      <c r="FN49" s="22"/>
      <c r="FO49" s="23">
        <v>0</v>
      </c>
      <c r="FP49" s="22">
        <v>33688.300000000003</v>
      </c>
      <c r="FQ49" s="22">
        <v>33688.300000000003</v>
      </c>
      <c r="FR49" s="23">
        <v>0</v>
      </c>
      <c r="FS49" s="22">
        <v>21.18</v>
      </c>
      <c r="FT49" s="22">
        <v>21.18</v>
      </c>
      <c r="FU49" s="22">
        <v>0</v>
      </c>
      <c r="FV49" s="22">
        <v>542.9</v>
      </c>
      <c r="FW49" s="22">
        <v>542.85</v>
      </c>
      <c r="FX49" s="22"/>
      <c r="FY49" s="22"/>
      <c r="FZ49" s="22"/>
      <c r="GA49" s="23">
        <v>0</v>
      </c>
      <c r="GB49" s="22">
        <v>11962.2</v>
      </c>
      <c r="GC49" s="22">
        <v>11213</v>
      </c>
      <c r="GD49" s="23">
        <v>0</v>
      </c>
      <c r="GE49" s="22">
        <v>1547.1</v>
      </c>
      <c r="GF49" s="22">
        <v>1547.1</v>
      </c>
      <c r="GG49" s="23"/>
      <c r="GH49" s="22"/>
      <c r="GI49" s="22"/>
      <c r="GJ49" s="22"/>
      <c r="GK49" s="22"/>
      <c r="GL49" s="22"/>
    </row>
    <row r="50" spans="1:194" ht="15.75" x14ac:dyDescent="0.25">
      <c r="A50" s="13"/>
      <c r="B50" s="14" t="s">
        <v>19</v>
      </c>
      <c r="C50" s="72">
        <f t="shared" si="0"/>
        <v>20888.7</v>
      </c>
      <c r="D50" s="72">
        <f t="shared" si="1"/>
        <v>54577</v>
      </c>
      <c r="E50" s="72">
        <f t="shared" si="2"/>
        <v>54577</v>
      </c>
      <c r="F50" s="16"/>
      <c r="G50" s="16"/>
      <c r="H50" s="16"/>
      <c r="I50" s="12"/>
      <c r="J50" s="16"/>
      <c r="K50" s="16"/>
      <c r="L50" s="16"/>
      <c r="M50" s="16"/>
      <c r="N50" s="16"/>
      <c r="O50" s="12"/>
      <c r="P50" s="16"/>
      <c r="Q50" s="16"/>
      <c r="R50" s="16">
        <v>20888.7</v>
      </c>
      <c r="S50" s="16">
        <v>20888.7</v>
      </c>
      <c r="T50" s="16">
        <v>20888.7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2"/>
      <c r="AK50" s="16"/>
      <c r="AL50" s="16"/>
      <c r="AM50" s="16"/>
      <c r="AN50" s="16"/>
      <c r="AO50" s="16"/>
      <c r="AP50" s="12"/>
      <c r="AQ50" s="16"/>
      <c r="AR50" s="16"/>
      <c r="AS50" s="27"/>
      <c r="AT50" s="16"/>
      <c r="AU50" s="16"/>
      <c r="AV50" s="16"/>
      <c r="AW50" s="16"/>
      <c r="AX50" s="16"/>
      <c r="AY50" s="12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2"/>
      <c r="BO50" s="16"/>
      <c r="BP50" s="16"/>
      <c r="BQ50" s="16"/>
      <c r="BR50" s="16"/>
      <c r="BS50" s="16"/>
      <c r="BT50" s="12"/>
      <c r="BU50" s="16"/>
      <c r="BV50" s="16"/>
      <c r="BW50" s="12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9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2"/>
      <c r="CV50" s="16"/>
      <c r="CW50" s="16"/>
      <c r="CX50" s="16"/>
      <c r="CY50" s="16"/>
      <c r="CZ50" s="16"/>
      <c r="DA50" s="12"/>
      <c r="DB50" s="16"/>
      <c r="DC50" s="16"/>
      <c r="DD50" s="12"/>
      <c r="DE50" s="16"/>
      <c r="DF50" s="16"/>
      <c r="DG50" s="12"/>
      <c r="DH50" s="16"/>
      <c r="DI50" s="16"/>
      <c r="DJ50" s="17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2"/>
      <c r="DZ50" s="16"/>
      <c r="EA50" s="16"/>
      <c r="EB50" s="16"/>
      <c r="EC50" s="16"/>
      <c r="ED50" s="16"/>
      <c r="EE50" s="12"/>
      <c r="EF50" s="16"/>
      <c r="EG50" s="16"/>
      <c r="EH50" s="16"/>
      <c r="EI50" s="16"/>
      <c r="EJ50" s="16"/>
      <c r="EK50" s="16"/>
      <c r="EL50" s="16"/>
      <c r="EM50" s="16"/>
      <c r="EN50" s="27"/>
      <c r="EO50" s="16"/>
      <c r="EP50" s="16"/>
      <c r="EQ50" s="16"/>
      <c r="ER50" s="16"/>
      <c r="ES50" s="16"/>
      <c r="ET50" s="18"/>
      <c r="EU50" s="16"/>
      <c r="EV50" s="16"/>
      <c r="EW50" s="18"/>
      <c r="EX50" s="16"/>
      <c r="EY50" s="16"/>
      <c r="EZ50" s="18"/>
      <c r="FA50" s="16"/>
      <c r="FB50" s="16"/>
      <c r="FC50" s="18"/>
      <c r="FD50" s="16"/>
      <c r="FE50" s="16"/>
      <c r="FF50" s="16"/>
      <c r="FG50" s="16"/>
      <c r="FH50" s="16"/>
      <c r="FI50" s="16"/>
      <c r="FJ50" s="16"/>
      <c r="FK50" s="16"/>
      <c r="FL50" s="18"/>
      <c r="FM50" s="16"/>
      <c r="FN50" s="16"/>
      <c r="FO50" s="18">
        <v>0</v>
      </c>
      <c r="FP50" s="16">
        <v>33688.300000000003</v>
      </c>
      <c r="FQ50" s="16">
        <v>33688.300000000003</v>
      </c>
      <c r="FR50" s="18"/>
      <c r="FS50" s="16"/>
      <c r="FT50" s="16"/>
      <c r="FU50" s="16"/>
      <c r="FV50" s="16"/>
      <c r="FW50" s="16"/>
      <c r="FX50" s="16"/>
      <c r="FY50" s="16"/>
      <c r="FZ50" s="16"/>
      <c r="GA50" s="18"/>
      <c r="GB50" s="16"/>
      <c r="GC50" s="16"/>
      <c r="GD50" s="18"/>
      <c r="GE50" s="16"/>
      <c r="GF50" s="16"/>
      <c r="GG50" s="18"/>
      <c r="GH50" s="16"/>
      <c r="GI50" s="16"/>
      <c r="GJ50" s="16"/>
      <c r="GK50" s="16"/>
      <c r="GL50" s="16"/>
    </row>
    <row r="51" spans="1:194" ht="15.75" x14ac:dyDescent="0.25">
      <c r="A51" s="13"/>
      <c r="B51" s="14" t="s">
        <v>74</v>
      </c>
      <c r="C51" s="72">
        <f t="shared" si="0"/>
        <v>30519.7</v>
      </c>
      <c r="D51" s="72">
        <f t="shared" si="1"/>
        <v>30519.7</v>
      </c>
      <c r="E51" s="72">
        <f t="shared" si="2"/>
        <v>30519.7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>
        <v>30519.7</v>
      </c>
      <c r="S51" s="16">
        <v>30519.7</v>
      </c>
      <c r="T51" s="16">
        <v>30519.7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2"/>
      <c r="AK51" s="16"/>
      <c r="AL51" s="16"/>
      <c r="AM51" s="16"/>
      <c r="AN51" s="16"/>
      <c r="AO51" s="16"/>
      <c r="AP51" s="12"/>
      <c r="AQ51" s="16"/>
      <c r="AR51" s="16"/>
      <c r="AS51" s="27"/>
      <c r="AT51" s="16"/>
      <c r="AU51" s="16"/>
      <c r="AV51" s="16"/>
      <c r="AW51" s="16"/>
      <c r="AX51" s="16"/>
      <c r="AY51" s="12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2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9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2"/>
      <c r="CV51" s="16"/>
      <c r="CW51" s="16"/>
      <c r="CX51" s="16"/>
      <c r="CY51" s="16"/>
      <c r="CZ51" s="16"/>
      <c r="DA51" s="12"/>
      <c r="DB51" s="16"/>
      <c r="DC51" s="16"/>
      <c r="DD51" s="12"/>
      <c r="DE51" s="16"/>
      <c r="DF51" s="16"/>
      <c r="DG51" s="16"/>
      <c r="DH51" s="16"/>
      <c r="DI51" s="16"/>
      <c r="DJ51" s="17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2"/>
      <c r="DZ51" s="16"/>
      <c r="EA51" s="16"/>
      <c r="EB51" s="16"/>
      <c r="EC51" s="16"/>
      <c r="ED51" s="16"/>
      <c r="EE51" s="12"/>
      <c r="EF51" s="16"/>
      <c r="EG51" s="16"/>
      <c r="EH51" s="16"/>
      <c r="EI51" s="16"/>
      <c r="EJ51" s="16"/>
      <c r="EK51" s="16"/>
      <c r="EL51" s="16"/>
      <c r="EM51" s="16"/>
      <c r="EN51" s="27"/>
      <c r="EO51" s="16"/>
      <c r="EP51" s="16"/>
      <c r="EQ51" s="16"/>
      <c r="ER51" s="16"/>
      <c r="ES51" s="16"/>
      <c r="ET51" s="18"/>
      <c r="EU51" s="16"/>
      <c r="EV51" s="16"/>
      <c r="EW51" s="18"/>
      <c r="EX51" s="16"/>
      <c r="EY51" s="16"/>
      <c r="EZ51" s="18"/>
      <c r="FA51" s="16"/>
      <c r="FB51" s="16"/>
      <c r="FC51" s="18"/>
      <c r="FD51" s="16"/>
      <c r="FE51" s="16"/>
      <c r="FF51" s="16"/>
      <c r="FG51" s="16"/>
      <c r="FH51" s="16"/>
      <c r="FI51" s="16"/>
      <c r="FJ51" s="16"/>
      <c r="FK51" s="16"/>
      <c r="FL51" s="18"/>
      <c r="FM51" s="16"/>
      <c r="FN51" s="16"/>
      <c r="FO51" s="12"/>
      <c r="FP51" s="16"/>
      <c r="FQ51" s="16"/>
      <c r="FR51" s="18"/>
      <c r="FS51" s="16"/>
      <c r="FT51" s="16"/>
      <c r="FU51" s="16"/>
      <c r="FV51" s="16"/>
      <c r="FW51" s="16"/>
      <c r="FX51" s="16"/>
      <c r="FY51" s="16"/>
      <c r="FZ51" s="16"/>
      <c r="GA51" s="18"/>
      <c r="GB51" s="16"/>
      <c r="GC51" s="16"/>
      <c r="GD51" s="18"/>
      <c r="GE51" s="16"/>
      <c r="GF51" s="16"/>
      <c r="GG51" s="18"/>
      <c r="GH51" s="16"/>
      <c r="GI51" s="16"/>
      <c r="GJ51" s="16"/>
      <c r="GK51" s="16"/>
      <c r="GL51" s="16"/>
    </row>
    <row r="52" spans="1:194" ht="15.75" x14ac:dyDescent="0.25">
      <c r="A52" s="13"/>
      <c r="B52" s="14" t="s">
        <v>93</v>
      </c>
      <c r="C52" s="72">
        <f t="shared" si="0"/>
        <v>242870.1</v>
      </c>
      <c r="D52" s="72">
        <f t="shared" si="1"/>
        <v>286349.67999999993</v>
      </c>
      <c r="E52" s="72">
        <f t="shared" si="2"/>
        <v>282220.8299999999</v>
      </c>
      <c r="F52" s="16"/>
      <c r="G52" s="16"/>
      <c r="H52" s="16"/>
      <c r="I52" s="16">
        <v>25185.7</v>
      </c>
      <c r="J52" s="16"/>
      <c r="K52" s="16"/>
      <c r="L52" s="16"/>
      <c r="M52" s="16"/>
      <c r="N52" s="16"/>
      <c r="O52" s="16">
        <v>3353.8</v>
      </c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>
        <v>362</v>
      </c>
      <c r="AB52" s="16">
        <v>108.6</v>
      </c>
      <c r="AC52" s="16">
        <v>108.6</v>
      </c>
      <c r="AD52" s="16">
        <v>216.6</v>
      </c>
      <c r="AE52" s="16">
        <v>127</v>
      </c>
      <c r="AF52" s="16">
        <v>127</v>
      </c>
      <c r="AG52" s="16">
        <v>1281.2</v>
      </c>
      <c r="AH52" s="16">
        <v>1281.2</v>
      </c>
      <c r="AI52" s="16">
        <v>1281.2</v>
      </c>
      <c r="AJ52" s="12"/>
      <c r="AK52" s="16"/>
      <c r="AL52" s="16"/>
      <c r="AM52" s="16"/>
      <c r="AN52" s="16"/>
      <c r="AO52" s="16"/>
      <c r="AP52" s="12"/>
      <c r="AQ52" s="16"/>
      <c r="AR52" s="16"/>
      <c r="AS52" s="27">
        <v>4248</v>
      </c>
      <c r="AT52" s="16">
        <v>4248</v>
      </c>
      <c r="AU52" s="16">
        <v>4248</v>
      </c>
      <c r="AV52" s="16"/>
      <c r="AW52" s="16"/>
      <c r="AX52" s="16"/>
      <c r="AY52" s="12"/>
      <c r="AZ52" s="16"/>
      <c r="BA52" s="16"/>
      <c r="BB52" s="16">
        <v>120</v>
      </c>
      <c r="BC52" s="16">
        <v>120</v>
      </c>
      <c r="BD52" s="16">
        <v>120</v>
      </c>
      <c r="BE52" s="16"/>
      <c r="BF52" s="16"/>
      <c r="BG52" s="16"/>
      <c r="BH52" s="16"/>
      <c r="BI52" s="16"/>
      <c r="BJ52" s="16"/>
      <c r="BK52" s="16">
        <v>694.4</v>
      </c>
      <c r="BL52" s="16">
        <v>694.4</v>
      </c>
      <c r="BM52" s="16">
        <v>694.4</v>
      </c>
      <c r="BN52" s="12"/>
      <c r="BO52" s="16"/>
      <c r="BP52" s="16"/>
      <c r="BQ52" s="16">
        <v>122.3</v>
      </c>
      <c r="BR52" s="16">
        <v>6188.6</v>
      </c>
      <c r="BS52" s="16">
        <v>6188.6</v>
      </c>
      <c r="BT52" s="16">
        <v>3791.2</v>
      </c>
      <c r="BU52" s="16">
        <v>4648.8999999999996</v>
      </c>
      <c r="BV52" s="16">
        <v>4648.8999999999996</v>
      </c>
      <c r="BW52" s="16">
        <v>0</v>
      </c>
      <c r="BX52" s="18"/>
      <c r="BY52" s="18"/>
      <c r="BZ52" s="16"/>
      <c r="CA52" s="16"/>
      <c r="CB52" s="16"/>
      <c r="CC52" s="16"/>
      <c r="CD52" s="16"/>
      <c r="CE52" s="16"/>
      <c r="CF52" s="16"/>
      <c r="CG52" s="16"/>
      <c r="CH52" s="16"/>
      <c r="CI52" s="19">
        <v>22.5</v>
      </c>
      <c r="CJ52" s="16">
        <v>22.1</v>
      </c>
      <c r="CK52" s="16">
        <v>22.1</v>
      </c>
      <c r="CL52" s="16"/>
      <c r="CM52" s="16"/>
      <c r="CN52" s="16"/>
      <c r="CO52" s="16"/>
      <c r="CP52" s="16"/>
      <c r="CQ52" s="16"/>
      <c r="CR52" s="16"/>
      <c r="CS52" s="16"/>
      <c r="CT52" s="16"/>
      <c r="CU52" s="12"/>
      <c r="CV52" s="16"/>
      <c r="CW52" s="16"/>
      <c r="CX52" s="16"/>
      <c r="CY52" s="16"/>
      <c r="CZ52" s="16"/>
      <c r="DA52" s="12"/>
      <c r="DB52" s="16"/>
      <c r="DC52" s="16"/>
      <c r="DD52" s="12"/>
      <c r="DE52" s="16"/>
      <c r="DF52" s="16"/>
      <c r="DG52" s="16">
        <v>181474</v>
      </c>
      <c r="DH52" s="16">
        <v>229290.9</v>
      </c>
      <c r="DI52" s="16">
        <v>227534</v>
      </c>
      <c r="DJ52" s="17">
        <v>2000</v>
      </c>
      <c r="DK52" s="16">
        <v>1232.4000000000001</v>
      </c>
      <c r="DL52" s="16">
        <v>1232.4000000000001</v>
      </c>
      <c r="DM52" s="16">
        <v>17253.400000000001</v>
      </c>
      <c r="DN52" s="16">
        <v>20129.599999999999</v>
      </c>
      <c r="DO52" s="16">
        <v>20129.599999999999</v>
      </c>
      <c r="DP52" s="16"/>
      <c r="DQ52" s="16"/>
      <c r="DR52" s="16"/>
      <c r="DS52" s="16"/>
      <c r="DT52" s="16"/>
      <c r="DU52" s="16"/>
      <c r="DV52" s="16">
        <v>265</v>
      </c>
      <c r="DW52" s="16">
        <v>265</v>
      </c>
      <c r="DX52" s="16">
        <v>264.7</v>
      </c>
      <c r="DY52" s="12"/>
      <c r="DZ52" s="16"/>
      <c r="EA52" s="16"/>
      <c r="EB52" s="16"/>
      <c r="EC52" s="16"/>
      <c r="ED52" s="16"/>
      <c r="EE52" s="12"/>
      <c r="EF52" s="16"/>
      <c r="EG52" s="16"/>
      <c r="EH52" s="16">
        <v>1980</v>
      </c>
      <c r="EI52" s="16">
        <v>1980</v>
      </c>
      <c r="EJ52" s="16">
        <v>357.6</v>
      </c>
      <c r="EK52" s="16">
        <v>500</v>
      </c>
      <c r="EL52" s="16">
        <v>500</v>
      </c>
      <c r="EM52" s="16">
        <v>500</v>
      </c>
      <c r="EN52" s="27"/>
      <c r="EO52" s="16"/>
      <c r="EP52" s="16"/>
      <c r="EQ52" s="16"/>
      <c r="ER52" s="16"/>
      <c r="ES52" s="16"/>
      <c r="ET52" s="18">
        <v>0</v>
      </c>
      <c r="EU52" s="16">
        <v>89.6</v>
      </c>
      <c r="EV52" s="16">
        <v>89.6</v>
      </c>
      <c r="EW52" s="18">
        <v>0</v>
      </c>
      <c r="EX52" s="16">
        <v>1300</v>
      </c>
      <c r="EY52" s="16">
        <v>1300</v>
      </c>
      <c r="EZ52" s="18">
        <v>0</v>
      </c>
      <c r="FA52" s="16">
        <v>50</v>
      </c>
      <c r="FB52" s="16">
        <v>50</v>
      </c>
      <c r="FC52" s="18"/>
      <c r="FD52" s="16"/>
      <c r="FE52" s="16"/>
      <c r="FF52" s="16"/>
      <c r="FG52" s="16"/>
      <c r="FH52" s="16"/>
      <c r="FI52" s="16"/>
      <c r="FJ52" s="16"/>
      <c r="FK52" s="16"/>
      <c r="FL52" s="18"/>
      <c r="FM52" s="16"/>
      <c r="FN52" s="16"/>
      <c r="FO52" s="12"/>
      <c r="FP52" s="16"/>
      <c r="FQ52" s="16"/>
      <c r="FR52" s="18">
        <v>0</v>
      </c>
      <c r="FS52" s="16">
        <v>21.18</v>
      </c>
      <c r="FT52" s="16">
        <v>21.18</v>
      </c>
      <c r="FU52" s="16">
        <v>0</v>
      </c>
      <c r="FV52" s="16">
        <v>542.9</v>
      </c>
      <c r="FW52" s="16">
        <v>542.85</v>
      </c>
      <c r="FX52" s="18"/>
      <c r="FY52" s="16"/>
      <c r="FZ52" s="16"/>
      <c r="GA52" s="18">
        <v>0</v>
      </c>
      <c r="GB52" s="16">
        <v>11962.2</v>
      </c>
      <c r="GC52" s="16">
        <v>11213</v>
      </c>
      <c r="GD52" s="18">
        <v>0</v>
      </c>
      <c r="GE52" s="16">
        <v>1547.1</v>
      </c>
      <c r="GF52" s="16">
        <v>1547.1</v>
      </c>
      <c r="GG52" s="18"/>
      <c r="GH52" s="16"/>
      <c r="GI52" s="16"/>
      <c r="GJ52" s="16"/>
      <c r="GK52" s="16"/>
      <c r="GL52" s="16"/>
    </row>
    <row r="53" spans="1:194" s="6" customFormat="1" ht="15.75" x14ac:dyDescent="0.25">
      <c r="A53" s="20">
        <v>18</v>
      </c>
      <c r="B53" s="21" t="s">
        <v>20</v>
      </c>
      <c r="C53" s="15">
        <f t="shared" si="0"/>
        <v>259865.1</v>
      </c>
      <c r="D53" s="15">
        <f t="shared" si="1"/>
        <v>431785.4</v>
      </c>
      <c r="E53" s="15">
        <f t="shared" si="2"/>
        <v>356580.80000000005</v>
      </c>
      <c r="F53" s="22"/>
      <c r="G53" s="22"/>
      <c r="H53" s="22"/>
      <c r="I53" s="22">
        <v>30473.200000000001</v>
      </c>
      <c r="J53" s="22">
        <v>35473.199999999997</v>
      </c>
      <c r="K53" s="22">
        <v>35473.199999999997</v>
      </c>
      <c r="L53" s="22"/>
      <c r="M53" s="22"/>
      <c r="N53" s="22"/>
      <c r="O53" s="22">
        <v>3224.5</v>
      </c>
      <c r="P53" s="22">
        <v>3224.5</v>
      </c>
      <c r="Q53" s="22">
        <v>3224.5</v>
      </c>
      <c r="R53" s="22"/>
      <c r="S53" s="22"/>
      <c r="T53" s="22"/>
      <c r="U53" s="22"/>
      <c r="V53" s="22"/>
      <c r="W53" s="22"/>
      <c r="X53" s="22"/>
      <c r="Y53" s="22"/>
      <c r="Z53" s="22"/>
      <c r="AA53" s="22">
        <v>905.1</v>
      </c>
      <c r="AB53" s="22">
        <v>905.1</v>
      </c>
      <c r="AC53" s="22">
        <v>530.5</v>
      </c>
      <c r="AD53" s="22">
        <v>415.2</v>
      </c>
      <c r="AE53" s="22">
        <v>204</v>
      </c>
      <c r="AF53" s="22">
        <v>24.4</v>
      </c>
      <c r="AG53" s="22">
        <v>1281.2</v>
      </c>
      <c r="AH53" s="22">
        <v>1281.2</v>
      </c>
      <c r="AI53" s="22">
        <v>1281.2</v>
      </c>
      <c r="AJ53" s="70"/>
      <c r="AK53" s="22"/>
      <c r="AL53" s="22"/>
      <c r="AM53" s="22">
        <v>21852.799999999999</v>
      </c>
      <c r="AN53" s="22">
        <v>31852.799999999999</v>
      </c>
      <c r="AO53" s="22">
        <v>18607.7</v>
      </c>
      <c r="AP53" s="70"/>
      <c r="AQ53" s="22"/>
      <c r="AR53" s="22"/>
      <c r="AS53" s="24">
        <v>4248</v>
      </c>
      <c r="AT53" s="22">
        <v>4248</v>
      </c>
      <c r="AU53" s="22">
        <v>4248</v>
      </c>
      <c r="AV53" s="22"/>
      <c r="AW53" s="22"/>
      <c r="AX53" s="22"/>
      <c r="AY53" s="70"/>
      <c r="AZ53" s="22"/>
      <c r="BA53" s="22"/>
      <c r="BB53" s="22">
        <v>240</v>
      </c>
      <c r="BC53" s="22">
        <v>240</v>
      </c>
      <c r="BD53" s="22">
        <v>240</v>
      </c>
      <c r="BE53" s="22"/>
      <c r="BF53" s="22"/>
      <c r="BG53" s="22"/>
      <c r="BH53" s="22"/>
      <c r="BI53" s="22"/>
      <c r="BJ53" s="22"/>
      <c r="BK53" s="22">
        <v>771.5</v>
      </c>
      <c r="BL53" s="22">
        <v>771.5</v>
      </c>
      <c r="BM53" s="22">
        <v>771.5</v>
      </c>
      <c r="BN53" s="70"/>
      <c r="BO53" s="22"/>
      <c r="BP53" s="22"/>
      <c r="BQ53" s="22">
        <v>4824.5</v>
      </c>
      <c r="BR53" s="22">
        <v>4824.5</v>
      </c>
      <c r="BS53" s="22">
        <v>4824.5</v>
      </c>
      <c r="BT53" s="22">
        <v>6707.6</v>
      </c>
      <c r="BU53" s="22">
        <v>6385.9</v>
      </c>
      <c r="BV53" s="22">
        <v>6385.9</v>
      </c>
      <c r="BW53" s="22">
        <v>0</v>
      </c>
      <c r="BX53" s="23">
        <v>0</v>
      </c>
      <c r="BY53" s="23">
        <v>0</v>
      </c>
      <c r="BZ53" s="22"/>
      <c r="CA53" s="22"/>
      <c r="CB53" s="22"/>
      <c r="CC53" s="22"/>
      <c r="CD53" s="22"/>
      <c r="CE53" s="22"/>
      <c r="CF53" s="22">
        <v>5500</v>
      </c>
      <c r="CG53" s="22">
        <v>4705.8999999999996</v>
      </c>
      <c r="CH53" s="22">
        <v>4705.8</v>
      </c>
      <c r="CI53" s="71">
        <v>37.299999999999997</v>
      </c>
      <c r="CJ53" s="22">
        <v>39.700000000000003</v>
      </c>
      <c r="CK53" s="22">
        <v>39.700000000000003</v>
      </c>
      <c r="CL53" s="22">
        <v>10832.4</v>
      </c>
      <c r="CM53" s="22">
        <v>10832.4</v>
      </c>
      <c r="CN53" s="22">
        <v>10832.4</v>
      </c>
      <c r="CO53" s="22"/>
      <c r="CP53" s="22"/>
      <c r="CQ53" s="22"/>
      <c r="CR53" s="22"/>
      <c r="CS53" s="22"/>
      <c r="CT53" s="22"/>
      <c r="CU53" s="70"/>
      <c r="CV53" s="22"/>
      <c r="CW53" s="22"/>
      <c r="CX53" s="22"/>
      <c r="CY53" s="22"/>
      <c r="CZ53" s="22"/>
      <c r="DA53" s="70"/>
      <c r="DB53" s="22"/>
      <c r="DC53" s="22"/>
      <c r="DD53" s="70"/>
      <c r="DE53" s="22"/>
      <c r="DF53" s="22"/>
      <c r="DG53" s="22">
        <v>138171.1</v>
      </c>
      <c r="DH53" s="22">
        <v>202393.9</v>
      </c>
      <c r="DI53" s="22">
        <v>201581.2</v>
      </c>
      <c r="DJ53" s="39"/>
      <c r="DK53" s="22"/>
      <c r="DL53" s="22"/>
      <c r="DM53" s="22">
        <v>29615.7</v>
      </c>
      <c r="DN53" s="22">
        <v>48108.4</v>
      </c>
      <c r="DO53" s="22">
        <v>48108.4</v>
      </c>
      <c r="DP53" s="22"/>
      <c r="DQ53" s="22"/>
      <c r="DR53" s="22"/>
      <c r="DS53" s="22"/>
      <c r="DT53" s="22"/>
      <c r="DU53" s="22"/>
      <c r="DV53" s="22">
        <v>265</v>
      </c>
      <c r="DW53" s="22">
        <v>265</v>
      </c>
      <c r="DX53" s="22">
        <v>243.1</v>
      </c>
      <c r="DY53" s="70"/>
      <c r="DZ53" s="22"/>
      <c r="EA53" s="22"/>
      <c r="EB53" s="22"/>
      <c r="EC53" s="22">
        <v>7226.6</v>
      </c>
      <c r="ED53" s="22">
        <v>7226.6</v>
      </c>
      <c r="EE53" s="70"/>
      <c r="EF53" s="22"/>
      <c r="EG53" s="22"/>
      <c r="EH53" s="22"/>
      <c r="EI53" s="22"/>
      <c r="EJ53" s="22"/>
      <c r="EK53" s="22">
        <v>500</v>
      </c>
      <c r="EL53" s="22">
        <v>500</v>
      </c>
      <c r="EM53" s="22">
        <v>500</v>
      </c>
      <c r="EN53" s="24"/>
      <c r="EO53" s="22"/>
      <c r="EP53" s="22"/>
      <c r="EQ53" s="23">
        <v>0</v>
      </c>
      <c r="ER53" s="22">
        <v>60570.6</v>
      </c>
      <c r="ES53" s="23">
        <v>0</v>
      </c>
      <c r="ET53" s="23">
        <v>0</v>
      </c>
      <c r="EU53" s="22">
        <v>211.2</v>
      </c>
      <c r="EV53" s="22">
        <v>211.2</v>
      </c>
      <c r="EW53" s="23">
        <v>0</v>
      </c>
      <c r="EX53" s="22">
        <v>5000</v>
      </c>
      <c r="EY53" s="22">
        <v>5000</v>
      </c>
      <c r="EZ53" s="23">
        <v>0</v>
      </c>
      <c r="FA53" s="22">
        <v>100</v>
      </c>
      <c r="FB53" s="22">
        <v>100</v>
      </c>
      <c r="FC53" s="23"/>
      <c r="FD53" s="22"/>
      <c r="FE53" s="22"/>
      <c r="FF53" s="22"/>
      <c r="FG53" s="22"/>
      <c r="FH53" s="22"/>
      <c r="FI53" s="22"/>
      <c r="FJ53" s="22"/>
      <c r="FK53" s="22"/>
      <c r="FL53" s="23"/>
      <c r="FM53" s="22"/>
      <c r="FN53" s="22"/>
      <c r="FO53" s="70"/>
      <c r="FP53" s="22"/>
      <c r="FQ53" s="22"/>
      <c r="FR53" s="23"/>
      <c r="FS53" s="22"/>
      <c r="FT53" s="22"/>
      <c r="FU53" s="22"/>
      <c r="FV53" s="22"/>
      <c r="FW53" s="22"/>
      <c r="FX53" s="23"/>
      <c r="FY53" s="22"/>
      <c r="FZ53" s="22"/>
      <c r="GA53" s="23"/>
      <c r="GB53" s="22"/>
      <c r="GC53" s="22"/>
      <c r="GD53" s="23">
        <v>0</v>
      </c>
      <c r="GE53" s="22">
        <v>2421</v>
      </c>
      <c r="GF53" s="22">
        <v>2421</v>
      </c>
      <c r="GG53" s="23"/>
      <c r="GH53" s="22"/>
      <c r="GI53" s="22"/>
      <c r="GJ53" s="22"/>
      <c r="GK53" s="22"/>
      <c r="GL53" s="22"/>
    </row>
    <row r="54" spans="1:194" s="6" customFormat="1" ht="15.75" x14ac:dyDescent="0.25">
      <c r="A54" s="20">
        <v>19</v>
      </c>
      <c r="B54" s="21" t="s">
        <v>21</v>
      </c>
      <c r="C54" s="15">
        <f t="shared" si="0"/>
        <v>450300.7</v>
      </c>
      <c r="D54" s="15">
        <f t="shared" si="1"/>
        <v>692323.1</v>
      </c>
      <c r="E54" s="15">
        <f t="shared" si="2"/>
        <v>666507.75</v>
      </c>
      <c r="F54" s="22"/>
      <c r="G54" s="22"/>
      <c r="H54" s="22"/>
      <c r="I54" s="22">
        <v>55212.800000000003</v>
      </c>
      <c r="J54" s="22">
        <v>75408.399999999994</v>
      </c>
      <c r="K54" s="22">
        <v>75408.399999999994</v>
      </c>
      <c r="L54" s="16"/>
      <c r="M54" s="22"/>
      <c r="N54" s="22"/>
      <c r="O54" s="22">
        <v>4222.2</v>
      </c>
      <c r="P54" s="22">
        <v>4222.2</v>
      </c>
      <c r="Q54" s="22">
        <v>4222.2</v>
      </c>
      <c r="R54" s="22">
        <v>48043.3</v>
      </c>
      <c r="S54" s="22">
        <v>48043.3</v>
      </c>
      <c r="T54" s="22">
        <v>46032.6</v>
      </c>
      <c r="U54" s="22"/>
      <c r="V54" s="22"/>
      <c r="W54" s="22"/>
      <c r="X54" s="22">
        <v>34725</v>
      </c>
      <c r="Y54" s="22">
        <v>34725</v>
      </c>
      <c r="Z54" s="22">
        <v>33129.5</v>
      </c>
      <c r="AA54" s="22">
        <v>1220</v>
      </c>
      <c r="AB54" s="22">
        <v>1220</v>
      </c>
      <c r="AC54" s="22">
        <v>1198.0999999999999</v>
      </c>
      <c r="AD54" s="22">
        <v>929.2</v>
      </c>
      <c r="AE54" s="22">
        <v>174</v>
      </c>
      <c r="AF54" s="22">
        <v>174</v>
      </c>
      <c r="AG54" s="22">
        <v>1281.2</v>
      </c>
      <c r="AH54" s="22">
        <v>1281.2</v>
      </c>
      <c r="AI54" s="22">
        <v>1281.2</v>
      </c>
      <c r="AJ54" s="22"/>
      <c r="AK54" s="22"/>
      <c r="AL54" s="22"/>
      <c r="AM54" s="22">
        <v>5000</v>
      </c>
      <c r="AN54" s="22">
        <v>5000</v>
      </c>
      <c r="AO54" s="22">
        <v>5000</v>
      </c>
      <c r="AP54" s="22"/>
      <c r="AQ54" s="22"/>
      <c r="AR54" s="22"/>
      <c r="AS54" s="24">
        <v>7406.6</v>
      </c>
      <c r="AT54" s="22">
        <v>7406.6</v>
      </c>
      <c r="AU54" s="22">
        <v>7406.6</v>
      </c>
      <c r="AV54" s="22">
        <v>20000</v>
      </c>
      <c r="AW54" s="22">
        <v>37259.800000000003</v>
      </c>
      <c r="AX54" s="22">
        <v>20571.5</v>
      </c>
      <c r="AY54" s="22"/>
      <c r="AZ54" s="22"/>
      <c r="BA54" s="22"/>
      <c r="BB54" s="22">
        <v>270</v>
      </c>
      <c r="BC54" s="22">
        <v>270</v>
      </c>
      <c r="BD54" s="22">
        <v>270</v>
      </c>
      <c r="BE54" s="22"/>
      <c r="BF54" s="22"/>
      <c r="BG54" s="22"/>
      <c r="BH54" s="22"/>
      <c r="BI54" s="22"/>
      <c r="BJ54" s="22"/>
      <c r="BK54" s="22">
        <v>964.4</v>
      </c>
      <c r="BL54" s="22">
        <v>964.4</v>
      </c>
      <c r="BM54" s="22">
        <v>964.4</v>
      </c>
      <c r="BN54" s="22"/>
      <c r="BO54" s="22"/>
      <c r="BP54" s="22"/>
      <c r="BQ54" s="22">
        <v>1346.6</v>
      </c>
      <c r="BR54" s="22">
        <v>5653.3</v>
      </c>
      <c r="BS54" s="22">
        <v>5653.3</v>
      </c>
      <c r="BT54" s="22">
        <v>20720.099999999999</v>
      </c>
      <c r="BU54" s="22">
        <v>21613.4</v>
      </c>
      <c r="BV54" s="22">
        <v>21070.7</v>
      </c>
      <c r="BW54" s="22">
        <v>4564.5</v>
      </c>
      <c r="BX54" s="22">
        <v>3812.6</v>
      </c>
      <c r="BY54" s="22">
        <v>3812.6</v>
      </c>
      <c r="BZ54" s="22"/>
      <c r="CA54" s="22"/>
      <c r="CB54" s="22"/>
      <c r="CC54" s="22"/>
      <c r="CD54" s="22"/>
      <c r="CE54" s="22"/>
      <c r="CF54" s="22"/>
      <c r="CG54" s="22"/>
      <c r="CH54" s="22"/>
      <c r="CI54" s="25">
        <v>114</v>
      </c>
      <c r="CJ54" s="22">
        <v>122.7</v>
      </c>
      <c r="CK54" s="22">
        <v>122.7</v>
      </c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>
        <v>148514.20000000001</v>
      </c>
      <c r="DH54" s="22">
        <v>258551.4</v>
      </c>
      <c r="DI54" s="22">
        <v>254350.4</v>
      </c>
      <c r="DJ54" s="24"/>
      <c r="DK54" s="22"/>
      <c r="DL54" s="22"/>
      <c r="DM54" s="22">
        <v>94661.6</v>
      </c>
      <c r="DN54" s="22">
        <v>144178.70000000001</v>
      </c>
      <c r="DO54" s="22">
        <v>144178.70000000001</v>
      </c>
      <c r="DP54" s="22"/>
      <c r="DQ54" s="22"/>
      <c r="DR54" s="22"/>
      <c r="DS54" s="22"/>
      <c r="DT54" s="22"/>
      <c r="DU54" s="22"/>
      <c r="DV54" s="22">
        <v>265</v>
      </c>
      <c r="DW54" s="22">
        <v>265</v>
      </c>
      <c r="DX54" s="22">
        <v>265</v>
      </c>
      <c r="DY54" s="22"/>
      <c r="DZ54" s="22"/>
      <c r="EA54" s="22"/>
      <c r="EB54" s="22"/>
      <c r="EC54" s="22"/>
      <c r="ED54" s="22"/>
      <c r="EE54" s="22"/>
      <c r="EF54" s="22"/>
      <c r="EG54" s="22"/>
      <c r="EH54" s="22">
        <v>540</v>
      </c>
      <c r="EI54" s="22">
        <v>540</v>
      </c>
      <c r="EJ54" s="22">
        <v>540</v>
      </c>
      <c r="EK54" s="22">
        <v>300</v>
      </c>
      <c r="EL54" s="22">
        <v>300</v>
      </c>
      <c r="EM54" s="22">
        <v>300</v>
      </c>
      <c r="EN54" s="24"/>
      <c r="EO54" s="22"/>
      <c r="EP54" s="22"/>
      <c r="EQ54" s="22"/>
      <c r="ER54" s="22"/>
      <c r="ES54" s="22"/>
      <c r="ET54" s="23">
        <v>0</v>
      </c>
      <c r="EU54" s="22">
        <v>755.2</v>
      </c>
      <c r="EV54" s="23">
        <v>0</v>
      </c>
      <c r="EW54" s="23">
        <v>0</v>
      </c>
      <c r="EX54" s="22">
        <v>22000</v>
      </c>
      <c r="EY54" s="22">
        <v>22000</v>
      </c>
      <c r="EZ54" s="23">
        <v>0</v>
      </c>
      <c r="FA54" s="22">
        <v>100</v>
      </c>
      <c r="FB54" s="22">
        <v>100</v>
      </c>
      <c r="FC54" s="23">
        <v>0</v>
      </c>
      <c r="FD54" s="22">
        <v>100</v>
      </c>
      <c r="FE54" s="22">
        <v>100</v>
      </c>
      <c r="FF54" s="22"/>
      <c r="FG54" s="22"/>
      <c r="FH54" s="22"/>
      <c r="FI54" s="22"/>
      <c r="FJ54" s="22"/>
      <c r="FK54" s="22"/>
      <c r="FL54" s="23"/>
      <c r="FM54" s="22"/>
      <c r="FN54" s="22"/>
      <c r="FO54" s="22"/>
      <c r="FP54" s="22"/>
      <c r="FQ54" s="22"/>
      <c r="FR54" s="23"/>
      <c r="FS54" s="22"/>
      <c r="FT54" s="22"/>
      <c r="FU54" s="22">
        <v>0</v>
      </c>
      <c r="FV54" s="22">
        <v>542.9</v>
      </c>
      <c r="FW54" s="22">
        <v>542.85</v>
      </c>
      <c r="FX54" s="23">
        <v>0</v>
      </c>
      <c r="FY54" s="22">
        <v>409</v>
      </c>
      <c r="FZ54" s="22">
        <v>409</v>
      </c>
      <c r="GA54" s="23"/>
      <c r="GB54" s="22"/>
      <c r="GC54" s="22"/>
      <c r="GD54" s="23"/>
      <c r="GE54" s="22"/>
      <c r="GF54" s="22"/>
      <c r="GG54" s="23"/>
      <c r="GH54" s="22"/>
      <c r="GI54" s="22"/>
      <c r="GJ54" s="23">
        <v>0</v>
      </c>
      <c r="GK54" s="22">
        <v>17404</v>
      </c>
      <c r="GL54" s="22">
        <v>17404</v>
      </c>
    </row>
    <row r="55" spans="1:194" ht="15.75" x14ac:dyDescent="0.25">
      <c r="A55" s="13"/>
      <c r="B55" s="14" t="s">
        <v>22</v>
      </c>
      <c r="C55" s="72">
        <f t="shared" si="0"/>
        <v>0</v>
      </c>
      <c r="D55" s="72">
        <f t="shared" si="1"/>
        <v>19808.400000000001</v>
      </c>
      <c r="E55" s="72">
        <f t="shared" si="2"/>
        <v>18059.099999999999</v>
      </c>
      <c r="F55" s="16"/>
      <c r="G55" s="16"/>
      <c r="H55" s="16"/>
      <c r="I55" s="12"/>
      <c r="J55" s="16"/>
      <c r="K55" s="16"/>
      <c r="L55" s="16"/>
      <c r="M55" s="16"/>
      <c r="N55" s="16"/>
      <c r="O55" s="16"/>
      <c r="P55" s="16"/>
      <c r="Q55" s="16"/>
      <c r="R55" s="16"/>
      <c r="S55" s="16">
        <v>19399.400000000001</v>
      </c>
      <c r="T55" s="16">
        <v>17650.099999999999</v>
      </c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2"/>
      <c r="AK55" s="16"/>
      <c r="AL55" s="16"/>
      <c r="AM55" s="16"/>
      <c r="AN55" s="16"/>
      <c r="AO55" s="16"/>
      <c r="AP55" s="12"/>
      <c r="AQ55" s="16"/>
      <c r="AR55" s="16"/>
      <c r="AS55" s="27"/>
      <c r="AT55" s="16"/>
      <c r="AU55" s="16"/>
      <c r="AV55" s="16"/>
      <c r="AW55" s="16"/>
      <c r="AX55" s="16"/>
      <c r="AY55" s="12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2"/>
      <c r="BO55" s="16"/>
      <c r="BP55" s="16"/>
      <c r="BQ55" s="16"/>
      <c r="BR55" s="16"/>
      <c r="BS55" s="16"/>
      <c r="BT55" s="12"/>
      <c r="BU55" s="16"/>
      <c r="BV55" s="16"/>
      <c r="BW55" s="12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9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2"/>
      <c r="CV55" s="16"/>
      <c r="CW55" s="16"/>
      <c r="CX55" s="16"/>
      <c r="CY55" s="16"/>
      <c r="CZ55" s="16"/>
      <c r="DA55" s="12"/>
      <c r="DB55" s="16"/>
      <c r="DC55" s="16"/>
      <c r="DD55" s="12"/>
      <c r="DE55" s="16"/>
      <c r="DF55" s="16"/>
      <c r="DG55" s="12"/>
      <c r="DH55" s="16"/>
      <c r="DI55" s="16"/>
      <c r="DJ55" s="17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2"/>
      <c r="DZ55" s="16"/>
      <c r="EA55" s="16"/>
      <c r="EB55" s="16"/>
      <c r="EC55" s="16"/>
      <c r="ED55" s="16"/>
      <c r="EE55" s="12"/>
      <c r="EF55" s="16"/>
      <c r="EG55" s="16"/>
      <c r="EH55" s="16"/>
      <c r="EI55" s="16"/>
      <c r="EJ55" s="16"/>
      <c r="EK55" s="16"/>
      <c r="EL55" s="16"/>
      <c r="EM55" s="16"/>
      <c r="EN55" s="27"/>
      <c r="EO55" s="16"/>
      <c r="EP55" s="16"/>
      <c r="EQ55" s="16"/>
      <c r="ER55" s="16"/>
      <c r="ES55" s="16"/>
      <c r="ET55" s="18"/>
      <c r="EU55" s="16"/>
      <c r="EV55" s="18"/>
      <c r="EW55" s="18"/>
      <c r="EX55" s="16"/>
      <c r="EY55" s="16"/>
      <c r="EZ55" s="18"/>
      <c r="FA55" s="16"/>
      <c r="FB55" s="16"/>
      <c r="FC55" s="18"/>
      <c r="FD55" s="16"/>
      <c r="FE55" s="16"/>
      <c r="FF55" s="16"/>
      <c r="FG55" s="16"/>
      <c r="FH55" s="16"/>
      <c r="FI55" s="16"/>
      <c r="FJ55" s="16"/>
      <c r="FK55" s="16"/>
      <c r="FL55" s="18"/>
      <c r="FM55" s="16"/>
      <c r="FN55" s="16"/>
      <c r="FO55" s="12"/>
      <c r="FP55" s="16"/>
      <c r="FQ55" s="16"/>
      <c r="FR55" s="18"/>
      <c r="FS55" s="16"/>
      <c r="FT55" s="16"/>
      <c r="FU55" s="16"/>
      <c r="FV55" s="16"/>
      <c r="FW55" s="16"/>
      <c r="FX55" s="18">
        <v>0</v>
      </c>
      <c r="FY55" s="16">
        <v>409</v>
      </c>
      <c r="FZ55" s="16">
        <v>409</v>
      </c>
      <c r="GA55" s="18"/>
      <c r="GB55" s="16"/>
      <c r="GC55" s="16"/>
      <c r="GD55" s="18"/>
      <c r="GE55" s="16"/>
      <c r="GF55" s="16"/>
      <c r="GG55" s="18"/>
      <c r="GH55" s="16"/>
      <c r="GI55" s="16"/>
      <c r="GJ55" s="18"/>
      <c r="GK55" s="16"/>
      <c r="GL55" s="16"/>
    </row>
    <row r="56" spans="1:194" ht="15.75" x14ac:dyDescent="0.25">
      <c r="A56" s="13"/>
      <c r="B56" s="14" t="s">
        <v>75</v>
      </c>
      <c r="C56" s="72">
        <f t="shared" si="0"/>
        <v>19399.400000000001</v>
      </c>
      <c r="D56" s="72">
        <f t="shared" si="1"/>
        <v>9389.5</v>
      </c>
      <c r="E56" s="72">
        <f t="shared" si="2"/>
        <v>9389.5</v>
      </c>
      <c r="F56" s="16"/>
      <c r="G56" s="16"/>
      <c r="H56" s="16"/>
      <c r="I56" s="12"/>
      <c r="J56" s="16"/>
      <c r="K56" s="16"/>
      <c r="L56" s="16"/>
      <c r="M56" s="16"/>
      <c r="N56" s="16"/>
      <c r="O56" s="16"/>
      <c r="P56" s="16"/>
      <c r="Q56" s="16"/>
      <c r="R56" s="16">
        <v>19399.400000000001</v>
      </c>
      <c r="S56" s="16">
        <v>9389.5</v>
      </c>
      <c r="T56" s="16">
        <v>9389.5</v>
      </c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2"/>
      <c r="AK56" s="16"/>
      <c r="AL56" s="16"/>
      <c r="AM56" s="16"/>
      <c r="AN56" s="16"/>
      <c r="AO56" s="16"/>
      <c r="AP56" s="12"/>
      <c r="AQ56" s="16"/>
      <c r="AR56" s="16"/>
      <c r="AS56" s="27"/>
      <c r="AT56" s="16"/>
      <c r="AU56" s="16"/>
      <c r="AV56" s="16"/>
      <c r="AW56" s="16"/>
      <c r="AX56" s="16"/>
      <c r="AY56" s="12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2"/>
      <c r="BO56" s="16"/>
      <c r="BP56" s="16"/>
      <c r="BQ56" s="16"/>
      <c r="BR56" s="16"/>
      <c r="BS56" s="16"/>
      <c r="BT56" s="12"/>
      <c r="BU56" s="16"/>
      <c r="BV56" s="16"/>
      <c r="BW56" s="12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9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2"/>
      <c r="CV56" s="16"/>
      <c r="CW56" s="16"/>
      <c r="CX56" s="16"/>
      <c r="CY56" s="16"/>
      <c r="CZ56" s="16"/>
      <c r="DA56" s="12"/>
      <c r="DB56" s="16"/>
      <c r="DC56" s="16"/>
      <c r="DD56" s="12"/>
      <c r="DE56" s="16"/>
      <c r="DF56" s="16"/>
      <c r="DG56" s="12"/>
      <c r="DH56" s="16"/>
      <c r="DI56" s="16"/>
      <c r="DJ56" s="17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2"/>
      <c r="DZ56" s="16"/>
      <c r="EA56" s="16"/>
      <c r="EB56" s="16"/>
      <c r="EC56" s="16"/>
      <c r="ED56" s="16"/>
      <c r="EE56" s="12"/>
      <c r="EF56" s="16"/>
      <c r="EG56" s="16"/>
      <c r="EH56" s="16"/>
      <c r="EI56" s="16"/>
      <c r="EJ56" s="16"/>
      <c r="EK56" s="16"/>
      <c r="EL56" s="16"/>
      <c r="EM56" s="16"/>
      <c r="EN56" s="27"/>
      <c r="EO56" s="16"/>
      <c r="EP56" s="16"/>
      <c r="EQ56" s="16"/>
      <c r="ER56" s="16"/>
      <c r="ES56" s="16"/>
      <c r="ET56" s="18"/>
      <c r="EU56" s="16"/>
      <c r="EV56" s="18"/>
      <c r="EW56" s="18"/>
      <c r="EX56" s="16"/>
      <c r="EY56" s="16"/>
      <c r="EZ56" s="18"/>
      <c r="FA56" s="16"/>
      <c r="FB56" s="16"/>
      <c r="FC56" s="18"/>
      <c r="FD56" s="16"/>
      <c r="FE56" s="16"/>
      <c r="FF56" s="16"/>
      <c r="FG56" s="16"/>
      <c r="FH56" s="16"/>
      <c r="FI56" s="16"/>
      <c r="FJ56" s="16"/>
      <c r="FK56" s="16"/>
      <c r="FL56" s="18"/>
      <c r="FM56" s="16"/>
      <c r="FN56" s="16"/>
      <c r="FO56" s="12"/>
      <c r="FP56" s="16"/>
      <c r="FQ56" s="16"/>
      <c r="FR56" s="18"/>
      <c r="FS56" s="16"/>
      <c r="FT56" s="16"/>
      <c r="FU56" s="16"/>
      <c r="FV56" s="16"/>
      <c r="FW56" s="16"/>
      <c r="FX56" s="18"/>
      <c r="FY56" s="16"/>
      <c r="FZ56" s="16"/>
      <c r="GA56" s="18"/>
      <c r="GB56" s="16"/>
      <c r="GC56" s="16"/>
      <c r="GD56" s="18"/>
      <c r="GE56" s="16"/>
      <c r="GF56" s="16"/>
      <c r="GG56" s="18"/>
      <c r="GH56" s="16"/>
      <c r="GI56" s="16"/>
      <c r="GJ56" s="18"/>
      <c r="GK56" s="16"/>
      <c r="GL56" s="16"/>
    </row>
    <row r="57" spans="1:194" ht="15.75" x14ac:dyDescent="0.25">
      <c r="A57" s="13"/>
      <c r="B57" s="14" t="s">
        <v>76</v>
      </c>
      <c r="C57" s="72">
        <f t="shared" si="0"/>
        <v>9389.5</v>
      </c>
      <c r="D57" s="72">
        <f t="shared" si="1"/>
        <v>19254.400000000001</v>
      </c>
      <c r="E57" s="72">
        <f t="shared" si="2"/>
        <v>18993.099999999999</v>
      </c>
      <c r="F57" s="16"/>
      <c r="G57" s="16"/>
      <c r="H57" s="16"/>
      <c r="I57" s="12"/>
      <c r="J57" s="16"/>
      <c r="K57" s="16"/>
      <c r="L57" s="16"/>
      <c r="M57" s="16"/>
      <c r="N57" s="16"/>
      <c r="O57" s="16"/>
      <c r="P57" s="16"/>
      <c r="Q57" s="16"/>
      <c r="R57" s="16">
        <v>9389.5</v>
      </c>
      <c r="S57" s="16">
        <v>19254.400000000001</v>
      </c>
      <c r="T57" s="16">
        <v>18993.099999999999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2"/>
      <c r="AK57" s="16"/>
      <c r="AL57" s="16"/>
      <c r="AM57" s="16"/>
      <c r="AN57" s="16"/>
      <c r="AO57" s="16"/>
      <c r="AP57" s="12"/>
      <c r="AQ57" s="16"/>
      <c r="AR57" s="16"/>
      <c r="AS57" s="27"/>
      <c r="AT57" s="16"/>
      <c r="AU57" s="16"/>
      <c r="AV57" s="16"/>
      <c r="AW57" s="16"/>
      <c r="AX57" s="16"/>
      <c r="AY57" s="12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2"/>
      <c r="BO57" s="16"/>
      <c r="BP57" s="16"/>
      <c r="BQ57" s="16"/>
      <c r="BR57" s="16"/>
      <c r="BS57" s="16"/>
      <c r="BT57" s="12"/>
      <c r="BU57" s="16"/>
      <c r="BV57" s="16"/>
      <c r="BW57" s="12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9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2"/>
      <c r="CV57" s="16"/>
      <c r="CW57" s="16"/>
      <c r="CX57" s="16"/>
      <c r="CY57" s="16"/>
      <c r="CZ57" s="16"/>
      <c r="DA57" s="12"/>
      <c r="DB57" s="16"/>
      <c r="DC57" s="16"/>
      <c r="DD57" s="12"/>
      <c r="DE57" s="16"/>
      <c r="DF57" s="16"/>
      <c r="DG57" s="12"/>
      <c r="DH57" s="16"/>
      <c r="DI57" s="16"/>
      <c r="DJ57" s="17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2"/>
      <c r="DZ57" s="16"/>
      <c r="EA57" s="16"/>
      <c r="EB57" s="16"/>
      <c r="EC57" s="16"/>
      <c r="ED57" s="16"/>
      <c r="EE57" s="12"/>
      <c r="EF57" s="16"/>
      <c r="EG57" s="16"/>
      <c r="EH57" s="16"/>
      <c r="EI57" s="16"/>
      <c r="EJ57" s="16"/>
      <c r="EK57" s="16"/>
      <c r="EL57" s="16"/>
      <c r="EM57" s="16"/>
      <c r="EN57" s="27"/>
      <c r="EO57" s="16"/>
      <c r="EP57" s="16"/>
      <c r="EQ57" s="16"/>
      <c r="ER57" s="16"/>
      <c r="ES57" s="16"/>
      <c r="ET57" s="18"/>
      <c r="EU57" s="16"/>
      <c r="EV57" s="18"/>
      <c r="EW57" s="18"/>
      <c r="EX57" s="16"/>
      <c r="EY57" s="16"/>
      <c r="EZ57" s="18"/>
      <c r="FA57" s="16"/>
      <c r="FB57" s="16"/>
      <c r="FC57" s="18"/>
      <c r="FD57" s="16"/>
      <c r="FE57" s="16"/>
      <c r="FF57" s="16"/>
      <c r="FG57" s="16"/>
      <c r="FH57" s="16"/>
      <c r="FI57" s="16"/>
      <c r="FJ57" s="16"/>
      <c r="FK57" s="16"/>
      <c r="FL57" s="18"/>
      <c r="FM57" s="16"/>
      <c r="FN57" s="16"/>
      <c r="FO57" s="12"/>
      <c r="FP57" s="16"/>
      <c r="FQ57" s="16"/>
      <c r="FR57" s="18"/>
      <c r="FS57" s="16"/>
      <c r="FT57" s="16"/>
      <c r="FU57" s="16"/>
      <c r="FV57" s="16"/>
      <c r="FW57" s="16"/>
      <c r="FX57" s="18"/>
      <c r="FY57" s="16"/>
      <c r="FZ57" s="16"/>
      <c r="GA57" s="18"/>
      <c r="GB57" s="16"/>
      <c r="GC57" s="16"/>
      <c r="GD57" s="18"/>
      <c r="GE57" s="16"/>
      <c r="GF57" s="16"/>
      <c r="GG57" s="18"/>
      <c r="GH57" s="16"/>
      <c r="GI57" s="16"/>
      <c r="GJ57" s="18"/>
      <c r="GK57" s="16"/>
      <c r="GL57" s="16"/>
    </row>
    <row r="58" spans="1:194" ht="15.75" x14ac:dyDescent="0.25">
      <c r="A58" s="13"/>
      <c r="B58" s="14" t="s">
        <v>77</v>
      </c>
      <c r="C58" s="72">
        <f t="shared" si="0"/>
        <v>19254.400000000001</v>
      </c>
      <c r="D58" s="72">
        <f t="shared" si="1"/>
        <v>0</v>
      </c>
      <c r="E58" s="72">
        <f t="shared" si="2"/>
        <v>0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>
        <v>19254.400000000001</v>
      </c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2"/>
      <c r="AK58" s="16"/>
      <c r="AL58" s="16"/>
      <c r="AM58" s="16"/>
      <c r="AN58" s="16"/>
      <c r="AO58" s="16"/>
      <c r="AP58" s="12"/>
      <c r="AQ58" s="16"/>
      <c r="AR58" s="16"/>
      <c r="AS58" s="27"/>
      <c r="AT58" s="16"/>
      <c r="AU58" s="16"/>
      <c r="AV58" s="16"/>
      <c r="AW58" s="16"/>
      <c r="AX58" s="16"/>
      <c r="AY58" s="12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2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9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2"/>
      <c r="CV58" s="16"/>
      <c r="CW58" s="16"/>
      <c r="CX58" s="16"/>
      <c r="CY58" s="16"/>
      <c r="CZ58" s="16"/>
      <c r="DA58" s="12"/>
      <c r="DB58" s="16"/>
      <c r="DC58" s="16"/>
      <c r="DD58" s="12"/>
      <c r="DE58" s="16"/>
      <c r="DF58" s="16"/>
      <c r="DG58" s="16"/>
      <c r="DH58" s="16"/>
      <c r="DI58" s="16"/>
      <c r="DJ58" s="17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2"/>
      <c r="DZ58" s="16"/>
      <c r="EA58" s="16"/>
      <c r="EB58" s="16"/>
      <c r="EC58" s="16"/>
      <c r="ED58" s="16"/>
      <c r="EE58" s="12"/>
      <c r="EF58" s="16"/>
      <c r="EG58" s="16"/>
      <c r="EH58" s="16"/>
      <c r="EI58" s="16"/>
      <c r="EJ58" s="16"/>
      <c r="EK58" s="16"/>
      <c r="EL58" s="16"/>
      <c r="EM58" s="16"/>
      <c r="EN58" s="27"/>
      <c r="EO58" s="16"/>
      <c r="EP58" s="16"/>
      <c r="EQ58" s="16"/>
      <c r="ER58" s="16"/>
      <c r="ES58" s="16"/>
      <c r="ET58" s="18"/>
      <c r="EU58" s="16"/>
      <c r="EV58" s="18"/>
      <c r="EW58" s="18"/>
      <c r="EX58" s="16"/>
      <c r="EY58" s="16"/>
      <c r="EZ58" s="18"/>
      <c r="FA58" s="16"/>
      <c r="FB58" s="16"/>
      <c r="FC58" s="18"/>
      <c r="FD58" s="16"/>
      <c r="FE58" s="16"/>
      <c r="FF58" s="16"/>
      <c r="FG58" s="16"/>
      <c r="FH58" s="16"/>
      <c r="FI58" s="16"/>
      <c r="FJ58" s="16"/>
      <c r="FK58" s="16"/>
      <c r="FL58" s="18"/>
      <c r="FM58" s="16"/>
      <c r="FN58" s="16"/>
      <c r="FO58" s="12"/>
      <c r="FP58" s="16"/>
      <c r="FQ58" s="16"/>
      <c r="FR58" s="18"/>
      <c r="FS58" s="16"/>
      <c r="FT58" s="16"/>
      <c r="FU58" s="16"/>
      <c r="FV58" s="16"/>
      <c r="FW58" s="16"/>
      <c r="FX58" s="18"/>
      <c r="FY58" s="16"/>
      <c r="FZ58" s="16"/>
      <c r="GA58" s="18"/>
      <c r="GB58" s="16"/>
      <c r="GC58" s="16"/>
      <c r="GD58" s="18"/>
      <c r="GE58" s="16"/>
      <c r="GF58" s="16"/>
      <c r="GG58" s="18"/>
      <c r="GH58" s="16"/>
      <c r="GI58" s="16"/>
      <c r="GJ58" s="18"/>
      <c r="GK58" s="16"/>
      <c r="GL58" s="16"/>
    </row>
    <row r="59" spans="1:194" ht="15.75" x14ac:dyDescent="0.25">
      <c r="A59" s="13"/>
      <c r="B59" s="14" t="s">
        <v>94</v>
      </c>
      <c r="C59" s="72">
        <f t="shared" si="0"/>
        <v>402257.39999999997</v>
      </c>
      <c r="D59" s="72">
        <f t="shared" si="1"/>
        <v>564240.20000000007</v>
      </c>
      <c r="E59" s="72">
        <f t="shared" si="2"/>
        <v>540435.55000000005</v>
      </c>
      <c r="F59" s="16"/>
      <c r="G59" s="16"/>
      <c r="H59" s="16"/>
      <c r="I59" s="16">
        <v>55212.800000000003</v>
      </c>
      <c r="J59" s="16"/>
      <c r="K59" s="16"/>
      <c r="L59" s="16"/>
      <c r="M59" s="16"/>
      <c r="N59" s="16"/>
      <c r="O59" s="16">
        <v>4222.2</v>
      </c>
      <c r="P59" s="16"/>
      <c r="Q59" s="16"/>
      <c r="R59" s="16"/>
      <c r="S59" s="16"/>
      <c r="T59" s="16"/>
      <c r="U59" s="16"/>
      <c r="V59" s="16"/>
      <c r="W59" s="16"/>
      <c r="X59" s="16">
        <v>34725</v>
      </c>
      <c r="Y59" s="16">
        <v>34725</v>
      </c>
      <c r="Z59" s="16">
        <v>33129.5</v>
      </c>
      <c r="AA59" s="16">
        <v>1220</v>
      </c>
      <c r="AB59" s="16">
        <v>1220</v>
      </c>
      <c r="AC59" s="16">
        <v>1198.0999999999999</v>
      </c>
      <c r="AD59" s="16">
        <v>929.2</v>
      </c>
      <c r="AE59" s="16">
        <v>174</v>
      </c>
      <c r="AF59" s="16">
        <v>174</v>
      </c>
      <c r="AG59" s="16">
        <v>1281.2</v>
      </c>
      <c r="AH59" s="16">
        <v>1281.2</v>
      </c>
      <c r="AI59" s="16">
        <v>1281.2</v>
      </c>
      <c r="AJ59" s="12"/>
      <c r="AK59" s="16"/>
      <c r="AL59" s="16"/>
      <c r="AM59" s="16">
        <v>5000</v>
      </c>
      <c r="AN59" s="16">
        <v>5000</v>
      </c>
      <c r="AO59" s="16">
        <v>5000</v>
      </c>
      <c r="AP59" s="12"/>
      <c r="AQ59" s="16"/>
      <c r="AR59" s="16"/>
      <c r="AS59" s="27">
        <v>7406.6</v>
      </c>
      <c r="AT59" s="16">
        <v>7406.6</v>
      </c>
      <c r="AU59" s="16">
        <v>7406.6</v>
      </c>
      <c r="AV59" s="16">
        <v>20000</v>
      </c>
      <c r="AW59" s="16">
        <v>37259.800000000003</v>
      </c>
      <c r="AX59" s="16">
        <v>20571.5</v>
      </c>
      <c r="AY59" s="12"/>
      <c r="AZ59" s="16"/>
      <c r="BA59" s="16"/>
      <c r="BB59" s="16">
        <v>270</v>
      </c>
      <c r="BC59" s="16">
        <v>270</v>
      </c>
      <c r="BD59" s="16">
        <v>270</v>
      </c>
      <c r="BE59" s="16"/>
      <c r="BF59" s="16"/>
      <c r="BG59" s="16"/>
      <c r="BH59" s="16"/>
      <c r="BI59" s="16"/>
      <c r="BJ59" s="16"/>
      <c r="BK59" s="16">
        <v>964.4</v>
      </c>
      <c r="BL59" s="16">
        <v>964.4</v>
      </c>
      <c r="BM59" s="16">
        <v>964.4</v>
      </c>
      <c r="BN59" s="12"/>
      <c r="BO59" s="16"/>
      <c r="BP59" s="16"/>
      <c r="BQ59" s="16">
        <v>1346.6</v>
      </c>
      <c r="BR59" s="16">
        <v>5653.3</v>
      </c>
      <c r="BS59" s="16">
        <v>5653.3</v>
      </c>
      <c r="BT59" s="16">
        <v>20720.099999999999</v>
      </c>
      <c r="BU59" s="16">
        <v>21613.4</v>
      </c>
      <c r="BV59" s="16">
        <v>21070.7</v>
      </c>
      <c r="BW59" s="16">
        <v>4564.5</v>
      </c>
      <c r="BX59" s="16">
        <v>3812.6</v>
      </c>
      <c r="BY59" s="16">
        <v>3812.6</v>
      </c>
      <c r="BZ59" s="16"/>
      <c r="CA59" s="16"/>
      <c r="CB59" s="16"/>
      <c r="CC59" s="16"/>
      <c r="CD59" s="16"/>
      <c r="CE59" s="16"/>
      <c r="CF59" s="16"/>
      <c r="CG59" s="16"/>
      <c r="CH59" s="16"/>
      <c r="CI59" s="17">
        <v>114</v>
      </c>
      <c r="CJ59" s="16">
        <v>122.7</v>
      </c>
      <c r="CK59" s="16">
        <v>122.7</v>
      </c>
      <c r="CL59" s="16"/>
      <c r="CM59" s="16"/>
      <c r="CN59" s="16"/>
      <c r="CO59" s="16"/>
      <c r="CP59" s="16"/>
      <c r="CQ59" s="16"/>
      <c r="CR59" s="16"/>
      <c r="CS59" s="16"/>
      <c r="CT59" s="16"/>
      <c r="CU59" s="12"/>
      <c r="CV59" s="16"/>
      <c r="CW59" s="16"/>
      <c r="CX59" s="16"/>
      <c r="CY59" s="16"/>
      <c r="CZ59" s="16"/>
      <c r="DA59" s="12"/>
      <c r="DB59" s="16"/>
      <c r="DC59" s="16"/>
      <c r="DD59" s="12"/>
      <c r="DE59" s="16"/>
      <c r="DF59" s="16"/>
      <c r="DG59" s="16">
        <v>148514.20000000001</v>
      </c>
      <c r="DH59" s="16">
        <v>258551.4</v>
      </c>
      <c r="DI59" s="16">
        <v>254350.4</v>
      </c>
      <c r="DJ59" s="17"/>
      <c r="DK59" s="16"/>
      <c r="DL59" s="16"/>
      <c r="DM59" s="16">
        <v>94661.6</v>
      </c>
      <c r="DN59" s="16">
        <v>144178.70000000001</v>
      </c>
      <c r="DO59" s="16">
        <v>144178.70000000001</v>
      </c>
      <c r="DP59" s="16"/>
      <c r="DQ59" s="16"/>
      <c r="DR59" s="16"/>
      <c r="DS59" s="16"/>
      <c r="DT59" s="16"/>
      <c r="DU59" s="16"/>
      <c r="DV59" s="16">
        <v>265</v>
      </c>
      <c r="DW59" s="16">
        <v>265</v>
      </c>
      <c r="DX59" s="16">
        <v>265</v>
      </c>
      <c r="DY59" s="12"/>
      <c r="DZ59" s="16"/>
      <c r="EA59" s="16"/>
      <c r="EB59" s="16"/>
      <c r="EC59" s="16"/>
      <c r="ED59" s="16"/>
      <c r="EE59" s="12"/>
      <c r="EF59" s="16"/>
      <c r="EG59" s="16"/>
      <c r="EH59" s="16">
        <v>540</v>
      </c>
      <c r="EI59" s="16">
        <v>540</v>
      </c>
      <c r="EJ59" s="16">
        <v>540</v>
      </c>
      <c r="EK59" s="16">
        <v>300</v>
      </c>
      <c r="EL59" s="16">
        <v>300</v>
      </c>
      <c r="EM59" s="16">
        <v>300</v>
      </c>
      <c r="EN59" s="27"/>
      <c r="EO59" s="16"/>
      <c r="EP59" s="16"/>
      <c r="EQ59" s="16"/>
      <c r="ER59" s="16"/>
      <c r="ES59" s="16"/>
      <c r="ET59" s="18">
        <v>0</v>
      </c>
      <c r="EU59" s="16">
        <v>755.2</v>
      </c>
      <c r="EV59" s="18">
        <v>0</v>
      </c>
      <c r="EW59" s="18">
        <v>0</v>
      </c>
      <c r="EX59" s="16">
        <v>22000</v>
      </c>
      <c r="EY59" s="16">
        <v>22000</v>
      </c>
      <c r="EZ59" s="18">
        <v>0</v>
      </c>
      <c r="FA59" s="16">
        <v>100</v>
      </c>
      <c r="FB59" s="16">
        <v>100</v>
      </c>
      <c r="FC59" s="18">
        <v>0</v>
      </c>
      <c r="FD59" s="16">
        <v>100</v>
      </c>
      <c r="FE59" s="16">
        <v>100</v>
      </c>
      <c r="FF59" s="16"/>
      <c r="FG59" s="16"/>
      <c r="FH59" s="16"/>
      <c r="FI59" s="16"/>
      <c r="FJ59" s="16"/>
      <c r="FK59" s="16"/>
      <c r="FL59" s="18"/>
      <c r="FM59" s="16"/>
      <c r="FN59" s="16"/>
      <c r="FO59" s="12"/>
      <c r="FP59" s="16"/>
      <c r="FQ59" s="16"/>
      <c r="FR59" s="18"/>
      <c r="FS59" s="16"/>
      <c r="FT59" s="16"/>
      <c r="FU59" s="16">
        <v>0</v>
      </c>
      <c r="FV59" s="16">
        <v>542.9</v>
      </c>
      <c r="FW59" s="16">
        <v>542.85</v>
      </c>
      <c r="FX59" s="18"/>
      <c r="FY59" s="16"/>
      <c r="FZ59" s="16"/>
      <c r="GA59" s="18"/>
      <c r="GB59" s="16"/>
      <c r="GC59" s="16"/>
      <c r="GD59" s="18"/>
      <c r="GE59" s="16"/>
      <c r="GF59" s="16"/>
      <c r="GG59" s="18"/>
      <c r="GH59" s="16"/>
      <c r="GI59" s="16"/>
      <c r="GJ59" s="18">
        <v>0</v>
      </c>
      <c r="GK59" s="16">
        <v>17404</v>
      </c>
      <c r="GL59" s="16">
        <v>17404</v>
      </c>
    </row>
    <row r="60" spans="1:194" s="6" customFormat="1" ht="15.75" x14ac:dyDescent="0.25">
      <c r="A60" s="20">
        <v>20</v>
      </c>
      <c r="B60" s="21" t="s">
        <v>155</v>
      </c>
      <c r="C60" s="15">
        <f t="shared" si="0"/>
        <v>388479.3</v>
      </c>
      <c r="D60" s="15">
        <f t="shared" si="1"/>
        <v>484766.9</v>
      </c>
      <c r="E60" s="15">
        <f t="shared" si="2"/>
        <v>463304.09999999992</v>
      </c>
      <c r="F60" s="22"/>
      <c r="G60" s="22"/>
      <c r="H60" s="22"/>
      <c r="I60" s="22">
        <v>37463.199999999997</v>
      </c>
      <c r="J60" s="22">
        <v>42463.199999999997</v>
      </c>
      <c r="K60" s="22">
        <v>42462.6</v>
      </c>
      <c r="L60" s="22"/>
      <c r="M60" s="22"/>
      <c r="N60" s="22"/>
      <c r="O60" s="22">
        <v>4384.5</v>
      </c>
      <c r="P60" s="22">
        <v>4384.5</v>
      </c>
      <c r="Q60" s="22">
        <v>4384.5</v>
      </c>
      <c r="R60" s="22">
        <v>3614.6</v>
      </c>
      <c r="S60" s="22"/>
      <c r="T60" s="22"/>
      <c r="U60" s="22">
        <v>1000</v>
      </c>
      <c r="V60" s="22">
        <v>1000</v>
      </c>
      <c r="W60" s="22">
        <v>1000</v>
      </c>
      <c r="X60" s="22">
        <v>30000</v>
      </c>
      <c r="Y60" s="22">
        <v>30000</v>
      </c>
      <c r="Z60" s="22">
        <v>11904.5</v>
      </c>
      <c r="AA60" s="22">
        <v>824.1</v>
      </c>
      <c r="AB60" s="22">
        <v>824.1</v>
      </c>
      <c r="AC60" s="22">
        <v>531.79999999999995</v>
      </c>
      <c r="AD60" s="22">
        <v>204.8</v>
      </c>
      <c r="AE60" s="22">
        <v>80</v>
      </c>
      <c r="AF60" s="22">
        <v>79.8</v>
      </c>
      <c r="AG60" s="22"/>
      <c r="AH60" s="22"/>
      <c r="AI60" s="22"/>
      <c r="AJ60" s="70"/>
      <c r="AK60" s="22"/>
      <c r="AL60" s="22"/>
      <c r="AM60" s="22"/>
      <c r="AN60" s="22">
        <v>1500</v>
      </c>
      <c r="AO60" s="22">
        <v>1500</v>
      </c>
      <c r="AP60" s="70"/>
      <c r="AQ60" s="22"/>
      <c r="AR60" s="22"/>
      <c r="AS60" s="24"/>
      <c r="AT60" s="22"/>
      <c r="AU60" s="22"/>
      <c r="AV60" s="22"/>
      <c r="AW60" s="22"/>
      <c r="AX60" s="22"/>
      <c r="AY60" s="70"/>
      <c r="AZ60" s="22"/>
      <c r="BA60" s="22"/>
      <c r="BB60" s="22"/>
      <c r="BC60" s="22"/>
      <c r="BD60" s="22"/>
      <c r="BE60" s="73"/>
      <c r="BF60" s="22"/>
      <c r="BG60" s="22"/>
      <c r="BH60" s="73"/>
      <c r="BI60" s="22"/>
      <c r="BJ60" s="22"/>
      <c r="BK60" s="22">
        <v>822.9</v>
      </c>
      <c r="BL60" s="22">
        <v>822.9</v>
      </c>
      <c r="BM60" s="22">
        <v>822.9</v>
      </c>
      <c r="BN60" s="70"/>
      <c r="BO60" s="22"/>
      <c r="BP60" s="22"/>
      <c r="BQ60" s="22"/>
      <c r="BR60" s="22">
        <v>8576.4</v>
      </c>
      <c r="BS60" s="22">
        <v>8576.4</v>
      </c>
      <c r="BT60" s="22">
        <v>5755.3</v>
      </c>
      <c r="BU60" s="22">
        <v>5755.3</v>
      </c>
      <c r="BV60" s="22">
        <v>5755.3</v>
      </c>
      <c r="BW60" s="22">
        <v>0</v>
      </c>
      <c r="BX60" s="23">
        <v>0</v>
      </c>
      <c r="BY60" s="23">
        <v>0</v>
      </c>
      <c r="BZ60" s="22"/>
      <c r="CA60" s="22"/>
      <c r="CB60" s="22"/>
      <c r="CC60" s="22"/>
      <c r="CD60" s="22"/>
      <c r="CE60" s="22"/>
      <c r="CF60" s="22">
        <v>19100</v>
      </c>
      <c r="CG60" s="22">
        <v>9937.7000000000007</v>
      </c>
      <c r="CH60" s="22">
        <v>9937.6</v>
      </c>
      <c r="CI60" s="71">
        <v>33.6</v>
      </c>
      <c r="CJ60" s="22">
        <v>33.1</v>
      </c>
      <c r="CK60" s="22">
        <v>33.1</v>
      </c>
      <c r="CL60" s="22"/>
      <c r="CM60" s="22"/>
      <c r="CN60" s="22"/>
      <c r="CO60" s="22"/>
      <c r="CP60" s="22"/>
      <c r="CQ60" s="22"/>
      <c r="CR60" s="22"/>
      <c r="CS60" s="22"/>
      <c r="CT60" s="22"/>
      <c r="CU60" s="70"/>
      <c r="CV60" s="22"/>
      <c r="CW60" s="22"/>
      <c r="CX60" s="22"/>
      <c r="CY60" s="22"/>
      <c r="CZ60" s="22"/>
      <c r="DA60" s="70"/>
      <c r="DB60" s="22"/>
      <c r="DC60" s="22"/>
      <c r="DD60" s="70"/>
      <c r="DE60" s="22"/>
      <c r="DF60" s="22"/>
      <c r="DG60" s="22">
        <v>245357.6</v>
      </c>
      <c r="DH60" s="22">
        <v>284398.90000000002</v>
      </c>
      <c r="DI60" s="22">
        <v>281826.3</v>
      </c>
      <c r="DJ60" s="39">
        <v>800</v>
      </c>
      <c r="DK60" s="22">
        <v>657.3</v>
      </c>
      <c r="DL60" s="22">
        <v>657.3</v>
      </c>
      <c r="DM60" s="22">
        <v>37813.699999999997</v>
      </c>
      <c r="DN60" s="22">
        <v>81447.7</v>
      </c>
      <c r="DO60" s="22">
        <v>81447.7</v>
      </c>
      <c r="DP60" s="22"/>
      <c r="DQ60" s="22"/>
      <c r="DR60" s="22"/>
      <c r="DS60" s="22"/>
      <c r="DT60" s="22"/>
      <c r="DU60" s="22"/>
      <c r="DV60" s="22">
        <v>265</v>
      </c>
      <c r="DW60" s="22">
        <v>265</v>
      </c>
      <c r="DX60" s="22">
        <v>184.6</v>
      </c>
      <c r="DY60" s="70"/>
      <c r="DZ60" s="22"/>
      <c r="EA60" s="22"/>
      <c r="EB60" s="22"/>
      <c r="EC60" s="22"/>
      <c r="ED60" s="22"/>
      <c r="EE60" s="70"/>
      <c r="EF60" s="22"/>
      <c r="EG60" s="22"/>
      <c r="EH60" s="22">
        <v>540</v>
      </c>
      <c r="EI60" s="22">
        <v>540</v>
      </c>
      <c r="EJ60" s="22">
        <v>119.6</v>
      </c>
      <c r="EK60" s="22">
        <v>500</v>
      </c>
      <c r="EL60" s="22">
        <v>500</v>
      </c>
      <c r="EM60" s="22">
        <v>500</v>
      </c>
      <c r="EN60" s="24">
        <v>0</v>
      </c>
      <c r="EO60" s="22">
        <v>9756</v>
      </c>
      <c r="EP60" s="22">
        <v>9756</v>
      </c>
      <c r="EQ60" s="22"/>
      <c r="ER60" s="22"/>
      <c r="ES60" s="22"/>
      <c r="ET60" s="23">
        <v>0</v>
      </c>
      <c r="EU60" s="22">
        <v>124.8</v>
      </c>
      <c r="EV60" s="22">
        <v>124.8</v>
      </c>
      <c r="EW60" s="23">
        <v>0</v>
      </c>
      <c r="EX60" s="22">
        <v>1400</v>
      </c>
      <c r="EY60" s="22">
        <v>1400</v>
      </c>
      <c r="EZ60" s="23">
        <v>0</v>
      </c>
      <c r="FA60" s="22">
        <v>50</v>
      </c>
      <c r="FB60" s="22">
        <v>50</v>
      </c>
      <c r="FC60" s="23">
        <v>0</v>
      </c>
      <c r="FD60" s="22">
        <v>100</v>
      </c>
      <c r="FE60" s="22">
        <v>100</v>
      </c>
      <c r="FF60" s="22"/>
      <c r="FG60" s="22"/>
      <c r="FH60" s="22"/>
      <c r="FI60" s="22"/>
      <c r="FJ60" s="22"/>
      <c r="FK60" s="22"/>
      <c r="FL60" s="23">
        <v>0</v>
      </c>
      <c r="FM60" s="22">
        <v>150</v>
      </c>
      <c r="FN60" s="22">
        <v>149.30000000000001</v>
      </c>
      <c r="FO60" s="70"/>
      <c r="FP60" s="22"/>
      <c r="FQ60" s="22"/>
      <c r="FR60" s="23"/>
      <c r="FS60" s="22"/>
      <c r="FT60" s="22"/>
      <c r="FU60" s="22"/>
      <c r="FV60" s="22"/>
      <c r="FW60" s="22"/>
      <c r="FX60" s="23"/>
      <c r="FY60" s="22"/>
      <c r="FZ60" s="22"/>
      <c r="GA60" s="23"/>
      <c r="GB60" s="22"/>
      <c r="GC60" s="22"/>
      <c r="GD60" s="23"/>
      <c r="GE60" s="22"/>
      <c r="GF60" s="22"/>
      <c r="GG60" s="23"/>
      <c r="GH60" s="22"/>
      <c r="GI60" s="22"/>
      <c r="GJ60" s="23"/>
      <c r="GK60" s="22"/>
      <c r="GL60" s="22"/>
    </row>
    <row r="61" spans="1:194" ht="15.75" x14ac:dyDescent="0.25">
      <c r="A61" s="13"/>
      <c r="B61" s="14" t="s">
        <v>154</v>
      </c>
      <c r="C61" s="72">
        <f t="shared" si="0"/>
        <v>0</v>
      </c>
      <c r="D61" s="72">
        <f t="shared" si="1"/>
        <v>150</v>
      </c>
      <c r="E61" s="72">
        <f t="shared" si="2"/>
        <v>149.30000000000001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2"/>
      <c r="AK61" s="16"/>
      <c r="AL61" s="16"/>
      <c r="AM61" s="16"/>
      <c r="AN61" s="16"/>
      <c r="AO61" s="16"/>
      <c r="AP61" s="12"/>
      <c r="AQ61" s="16"/>
      <c r="AR61" s="16"/>
      <c r="AS61" s="27"/>
      <c r="AT61" s="16"/>
      <c r="AU61" s="16"/>
      <c r="AV61" s="16"/>
      <c r="AW61" s="16"/>
      <c r="AX61" s="16"/>
      <c r="AY61" s="12"/>
      <c r="AZ61" s="16"/>
      <c r="BA61" s="16"/>
      <c r="BB61" s="16"/>
      <c r="BC61" s="16"/>
      <c r="BD61" s="16"/>
      <c r="BE61" s="38"/>
      <c r="BF61" s="16"/>
      <c r="BG61" s="16"/>
      <c r="BH61" s="38"/>
      <c r="BI61" s="16"/>
      <c r="BJ61" s="16"/>
      <c r="BK61" s="16"/>
      <c r="BL61" s="16"/>
      <c r="BM61" s="16"/>
      <c r="BN61" s="12"/>
      <c r="BO61" s="16"/>
      <c r="BP61" s="16"/>
      <c r="BQ61" s="16"/>
      <c r="BR61" s="16"/>
      <c r="BS61" s="16"/>
      <c r="BT61" s="16"/>
      <c r="BU61" s="16"/>
      <c r="BV61" s="16"/>
      <c r="BW61" s="16"/>
      <c r="BX61" s="18"/>
      <c r="BY61" s="18"/>
      <c r="BZ61" s="16"/>
      <c r="CA61" s="16"/>
      <c r="CB61" s="16"/>
      <c r="CC61" s="16"/>
      <c r="CD61" s="16"/>
      <c r="CE61" s="16"/>
      <c r="CF61" s="16"/>
      <c r="CG61" s="16"/>
      <c r="CH61" s="16"/>
      <c r="CI61" s="19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2"/>
      <c r="CV61" s="16"/>
      <c r="CW61" s="16"/>
      <c r="CX61" s="16"/>
      <c r="CY61" s="16"/>
      <c r="CZ61" s="16"/>
      <c r="DA61" s="12"/>
      <c r="DB61" s="16"/>
      <c r="DC61" s="16"/>
      <c r="DD61" s="12"/>
      <c r="DE61" s="16"/>
      <c r="DF61" s="16"/>
      <c r="DG61" s="16"/>
      <c r="DH61" s="16"/>
      <c r="DI61" s="16"/>
      <c r="DJ61" s="17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2"/>
      <c r="DZ61" s="16"/>
      <c r="EA61" s="16"/>
      <c r="EB61" s="16"/>
      <c r="EC61" s="16"/>
      <c r="ED61" s="16"/>
      <c r="EE61" s="12"/>
      <c r="EF61" s="16"/>
      <c r="EG61" s="16"/>
      <c r="EH61" s="16"/>
      <c r="EI61" s="16"/>
      <c r="EJ61" s="16"/>
      <c r="EK61" s="16"/>
      <c r="EL61" s="16"/>
      <c r="EM61" s="16"/>
      <c r="EN61" s="27"/>
      <c r="EO61" s="16"/>
      <c r="EP61" s="16"/>
      <c r="EQ61" s="16"/>
      <c r="ER61" s="16"/>
      <c r="ES61" s="16"/>
      <c r="ET61" s="18"/>
      <c r="EU61" s="16"/>
      <c r="EV61" s="16"/>
      <c r="EW61" s="18"/>
      <c r="EX61" s="16"/>
      <c r="EY61" s="16"/>
      <c r="EZ61" s="18"/>
      <c r="FA61" s="16"/>
      <c r="FB61" s="16"/>
      <c r="FC61" s="18"/>
      <c r="FD61" s="16"/>
      <c r="FE61" s="16"/>
      <c r="FF61" s="16"/>
      <c r="FG61" s="16"/>
      <c r="FH61" s="16"/>
      <c r="FI61" s="16"/>
      <c r="FJ61" s="16"/>
      <c r="FK61" s="16"/>
      <c r="FL61" s="18">
        <v>0</v>
      </c>
      <c r="FM61" s="16">
        <v>150</v>
      </c>
      <c r="FN61" s="16">
        <v>149.30000000000001</v>
      </c>
      <c r="FO61" s="12"/>
      <c r="FP61" s="16"/>
      <c r="FQ61" s="16"/>
      <c r="FR61" s="18"/>
      <c r="FS61" s="16"/>
      <c r="FT61" s="16"/>
      <c r="FU61" s="16"/>
      <c r="FV61" s="16"/>
      <c r="FW61" s="16"/>
      <c r="FX61" s="18"/>
      <c r="FY61" s="16"/>
      <c r="FZ61" s="16"/>
      <c r="GA61" s="18"/>
      <c r="GB61" s="16"/>
      <c r="GC61" s="16"/>
      <c r="GD61" s="18"/>
      <c r="GE61" s="16"/>
      <c r="GF61" s="16"/>
      <c r="GG61" s="18"/>
      <c r="GH61" s="16"/>
      <c r="GI61" s="16"/>
      <c r="GJ61" s="18"/>
      <c r="GK61" s="16"/>
      <c r="GL61" s="16"/>
    </row>
    <row r="62" spans="1:194" s="6" customFormat="1" ht="15.75" x14ac:dyDescent="0.25">
      <c r="A62" s="20">
        <v>21</v>
      </c>
      <c r="B62" s="21" t="s">
        <v>23</v>
      </c>
      <c r="C62" s="15">
        <f t="shared" si="0"/>
        <v>368209.1</v>
      </c>
      <c r="D62" s="15">
        <f t="shared" si="1"/>
        <v>368596.89999999997</v>
      </c>
      <c r="E62" s="15">
        <f t="shared" si="2"/>
        <v>365734.5</v>
      </c>
      <c r="F62" s="22"/>
      <c r="G62" s="22"/>
      <c r="H62" s="22"/>
      <c r="I62" s="22">
        <v>16503.3</v>
      </c>
      <c r="J62" s="22">
        <v>19503.3</v>
      </c>
      <c r="K62" s="22">
        <v>19503.3</v>
      </c>
      <c r="L62" s="22">
        <v>53373.5</v>
      </c>
      <c r="M62" s="22">
        <v>44277.2</v>
      </c>
      <c r="N62" s="22">
        <v>44277.1</v>
      </c>
      <c r="O62" s="22">
        <v>1082.7</v>
      </c>
      <c r="P62" s="22">
        <v>1082.7</v>
      </c>
      <c r="Q62" s="22">
        <v>1082.7</v>
      </c>
      <c r="R62" s="22"/>
      <c r="S62" s="22"/>
      <c r="T62" s="22"/>
      <c r="U62" s="22"/>
      <c r="V62" s="22"/>
      <c r="W62" s="22"/>
      <c r="X62" s="22"/>
      <c r="Y62" s="22"/>
      <c r="Z62" s="22"/>
      <c r="AA62" s="22">
        <v>200</v>
      </c>
      <c r="AB62" s="22">
        <v>200</v>
      </c>
      <c r="AC62" s="23">
        <v>0</v>
      </c>
      <c r="AD62" s="22">
        <v>442.4</v>
      </c>
      <c r="AE62" s="22">
        <v>340</v>
      </c>
      <c r="AF62" s="22">
        <v>340</v>
      </c>
      <c r="AG62" s="22"/>
      <c r="AH62" s="22"/>
      <c r="AI62" s="22"/>
      <c r="AJ62" s="70"/>
      <c r="AK62" s="22"/>
      <c r="AL62" s="22"/>
      <c r="AM62" s="22"/>
      <c r="AN62" s="22"/>
      <c r="AO62" s="22"/>
      <c r="AP62" s="70"/>
      <c r="AQ62" s="22"/>
      <c r="AR62" s="22"/>
      <c r="AS62" s="24">
        <v>8000</v>
      </c>
      <c r="AT62" s="22">
        <v>8000</v>
      </c>
      <c r="AU62" s="22">
        <v>7960.9</v>
      </c>
      <c r="AV62" s="22"/>
      <c r="AW62" s="22"/>
      <c r="AX62" s="22"/>
      <c r="AY62" s="70"/>
      <c r="AZ62" s="22"/>
      <c r="BA62" s="22"/>
      <c r="BB62" s="22">
        <v>80</v>
      </c>
      <c r="BC62" s="22">
        <v>80</v>
      </c>
      <c r="BD62" s="22">
        <v>80</v>
      </c>
      <c r="BE62" s="22"/>
      <c r="BF62" s="22"/>
      <c r="BG62" s="22"/>
      <c r="BH62" s="22"/>
      <c r="BI62" s="22"/>
      <c r="BJ62" s="22"/>
      <c r="BK62" s="22">
        <v>385.8</v>
      </c>
      <c r="BL62" s="22">
        <v>385.8</v>
      </c>
      <c r="BM62" s="22">
        <v>385.8</v>
      </c>
      <c r="BN62" s="70"/>
      <c r="BO62" s="22"/>
      <c r="BP62" s="22"/>
      <c r="BQ62" s="22"/>
      <c r="BR62" s="22">
        <v>3502.5</v>
      </c>
      <c r="BS62" s="22">
        <v>3502.5</v>
      </c>
      <c r="BT62" s="22">
        <v>1548.1</v>
      </c>
      <c r="BU62" s="22">
        <v>1548.1</v>
      </c>
      <c r="BV62" s="22">
        <v>1548.1</v>
      </c>
      <c r="BW62" s="22">
        <v>0</v>
      </c>
      <c r="BX62" s="23">
        <v>0</v>
      </c>
      <c r="BY62" s="23">
        <v>0</v>
      </c>
      <c r="BZ62" s="22"/>
      <c r="CA62" s="22"/>
      <c r="CB62" s="22"/>
      <c r="CC62" s="22"/>
      <c r="CD62" s="22"/>
      <c r="CE62" s="22"/>
      <c r="CF62" s="22"/>
      <c r="CG62" s="22"/>
      <c r="CH62" s="22"/>
      <c r="CI62" s="71">
        <v>9.6</v>
      </c>
      <c r="CJ62" s="22">
        <v>8.8000000000000007</v>
      </c>
      <c r="CK62" s="22">
        <v>8.8000000000000007</v>
      </c>
      <c r="CL62" s="22"/>
      <c r="CM62" s="22"/>
      <c r="CN62" s="22"/>
      <c r="CO62" s="22"/>
      <c r="CP62" s="22"/>
      <c r="CQ62" s="22"/>
      <c r="CR62" s="22"/>
      <c r="CS62" s="22"/>
      <c r="CT62" s="22"/>
      <c r="CU62" s="70"/>
      <c r="CV62" s="22"/>
      <c r="CW62" s="22"/>
      <c r="CX62" s="22"/>
      <c r="CY62" s="22"/>
      <c r="CZ62" s="22"/>
      <c r="DA62" s="70"/>
      <c r="DB62" s="22"/>
      <c r="DC62" s="22"/>
      <c r="DD62" s="71">
        <v>32349.7</v>
      </c>
      <c r="DE62" s="22"/>
      <c r="DF62" s="22"/>
      <c r="DG62" s="22">
        <v>246719.8</v>
      </c>
      <c r="DH62" s="22">
        <v>279177.09999999998</v>
      </c>
      <c r="DI62" s="22">
        <v>276553.90000000002</v>
      </c>
      <c r="DJ62" s="39"/>
      <c r="DK62" s="22"/>
      <c r="DL62" s="22"/>
      <c r="DM62" s="22">
        <v>6749.2</v>
      </c>
      <c r="DN62" s="22">
        <v>9474</v>
      </c>
      <c r="DO62" s="22">
        <v>9474</v>
      </c>
      <c r="DP62" s="22"/>
      <c r="DQ62" s="22"/>
      <c r="DR62" s="22"/>
      <c r="DS62" s="22"/>
      <c r="DT62" s="22"/>
      <c r="DU62" s="22"/>
      <c r="DV62" s="22">
        <v>265</v>
      </c>
      <c r="DW62" s="22">
        <v>265</v>
      </c>
      <c r="DX62" s="22">
        <v>265</v>
      </c>
      <c r="DY62" s="70"/>
      <c r="DZ62" s="22"/>
      <c r="EA62" s="22"/>
      <c r="EB62" s="22"/>
      <c r="EC62" s="22"/>
      <c r="ED62" s="22"/>
      <c r="EE62" s="70"/>
      <c r="EF62" s="22"/>
      <c r="EG62" s="22"/>
      <c r="EH62" s="22"/>
      <c r="EI62" s="22"/>
      <c r="EJ62" s="22"/>
      <c r="EK62" s="22">
        <v>500</v>
      </c>
      <c r="EL62" s="22">
        <v>500</v>
      </c>
      <c r="EM62" s="22">
        <v>500</v>
      </c>
      <c r="EN62" s="24"/>
      <c r="EO62" s="22"/>
      <c r="EP62" s="22"/>
      <c r="EQ62" s="22"/>
      <c r="ER62" s="22"/>
      <c r="ES62" s="22"/>
      <c r="ET62" s="23">
        <v>0</v>
      </c>
      <c r="EU62" s="22">
        <v>102.4</v>
      </c>
      <c r="EV62" s="22">
        <v>102.4</v>
      </c>
      <c r="EW62" s="23"/>
      <c r="EX62" s="22"/>
      <c r="EY62" s="22"/>
      <c r="EZ62" s="23">
        <v>0</v>
      </c>
      <c r="FA62" s="22">
        <v>50</v>
      </c>
      <c r="FB62" s="22">
        <v>50</v>
      </c>
      <c r="FC62" s="23">
        <v>0</v>
      </c>
      <c r="FD62" s="22">
        <v>100</v>
      </c>
      <c r="FE62" s="22">
        <v>100</v>
      </c>
      <c r="FF62" s="22"/>
      <c r="FG62" s="22"/>
      <c r="FH62" s="22"/>
      <c r="FI62" s="22"/>
      <c r="FJ62" s="22"/>
      <c r="FK62" s="22"/>
      <c r="FL62" s="23"/>
      <c r="FM62" s="22"/>
      <c r="FN62" s="22"/>
      <c r="FO62" s="70"/>
      <c r="FP62" s="22"/>
      <c r="FQ62" s="22"/>
      <c r="FR62" s="23"/>
      <c r="FS62" s="22"/>
      <c r="FT62" s="22"/>
      <c r="FU62" s="22"/>
      <c r="FV62" s="22"/>
      <c r="FW62" s="22"/>
      <c r="FX62" s="23"/>
      <c r="FY62" s="22"/>
      <c r="FZ62" s="22"/>
      <c r="GA62" s="23"/>
      <c r="GB62" s="22"/>
      <c r="GC62" s="22"/>
      <c r="GD62" s="23"/>
      <c r="GE62" s="22"/>
      <c r="GF62" s="22"/>
      <c r="GG62" s="23"/>
      <c r="GH62" s="22"/>
      <c r="GI62" s="22"/>
      <c r="GJ62" s="22"/>
      <c r="GK62" s="22"/>
      <c r="GL62" s="22"/>
    </row>
    <row r="63" spans="1:194" s="6" customFormat="1" ht="15.75" x14ac:dyDescent="0.25">
      <c r="A63" s="20">
        <v>22</v>
      </c>
      <c r="B63" s="21" t="s">
        <v>24</v>
      </c>
      <c r="C63" s="15">
        <f t="shared" si="0"/>
        <v>397594</v>
      </c>
      <c r="D63" s="15">
        <f t="shared" si="1"/>
        <v>552751.54</v>
      </c>
      <c r="E63" s="15">
        <f t="shared" si="2"/>
        <v>551183.89999999991</v>
      </c>
      <c r="F63" s="22"/>
      <c r="G63" s="22"/>
      <c r="H63" s="22"/>
      <c r="I63" s="22">
        <v>44526.1</v>
      </c>
      <c r="J63" s="22">
        <v>68175.539999999994</v>
      </c>
      <c r="K63" s="22">
        <v>68175.5</v>
      </c>
      <c r="L63" s="22"/>
      <c r="M63" s="22"/>
      <c r="N63" s="22"/>
      <c r="O63" s="22">
        <v>4312</v>
      </c>
      <c r="P63" s="22">
        <v>4312</v>
      </c>
      <c r="Q63" s="22">
        <v>4312</v>
      </c>
      <c r="R63" s="22"/>
      <c r="S63" s="22"/>
      <c r="T63" s="22"/>
      <c r="U63" s="22"/>
      <c r="V63" s="22"/>
      <c r="W63" s="22"/>
      <c r="X63" s="22">
        <v>71061</v>
      </c>
      <c r="Y63" s="22">
        <v>71061</v>
      </c>
      <c r="Z63" s="22">
        <v>70318.8</v>
      </c>
      <c r="AA63" s="22">
        <v>1162.2</v>
      </c>
      <c r="AB63" s="22">
        <v>1162.2</v>
      </c>
      <c r="AC63" s="22">
        <v>1162.2</v>
      </c>
      <c r="AD63" s="22">
        <v>290.8</v>
      </c>
      <c r="AE63" s="22">
        <v>166</v>
      </c>
      <c r="AF63" s="22">
        <v>0</v>
      </c>
      <c r="AG63" s="22"/>
      <c r="AH63" s="22"/>
      <c r="AI63" s="22"/>
      <c r="AJ63" s="70"/>
      <c r="AK63" s="22"/>
      <c r="AL63" s="22"/>
      <c r="AM63" s="22"/>
      <c r="AN63" s="22">
        <v>3800</v>
      </c>
      <c r="AO63" s="22">
        <v>3800</v>
      </c>
      <c r="AP63" s="70"/>
      <c r="AQ63" s="22"/>
      <c r="AR63" s="22"/>
      <c r="AS63" s="24"/>
      <c r="AT63" s="22"/>
      <c r="AU63" s="22"/>
      <c r="AV63" s="22"/>
      <c r="AW63" s="22"/>
      <c r="AX63" s="22"/>
      <c r="AY63" s="70"/>
      <c r="AZ63" s="22"/>
      <c r="BA63" s="22"/>
      <c r="BB63" s="22">
        <v>510</v>
      </c>
      <c r="BC63" s="22">
        <v>510</v>
      </c>
      <c r="BD63" s="22">
        <v>510</v>
      </c>
      <c r="BE63" s="22"/>
      <c r="BF63" s="22"/>
      <c r="BG63" s="22"/>
      <c r="BH63" s="22"/>
      <c r="BI63" s="22"/>
      <c r="BJ63" s="22"/>
      <c r="BK63" s="22">
        <v>745.8</v>
      </c>
      <c r="BL63" s="22">
        <v>745.8</v>
      </c>
      <c r="BM63" s="22">
        <v>745.8</v>
      </c>
      <c r="BN63" s="70"/>
      <c r="BO63" s="22"/>
      <c r="BP63" s="22"/>
      <c r="BQ63" s="22"/>
      <c r="BR63" s="22">
        <v>7325</v>
      </c>
      <c r="BS63" s="22">
        <v>7325</v>
      </c>
      <c r="BT63" s="22">
        <v>5185.3999999999996</v>
      </c>
      <c r="BU63" s="22">
        <v>5185.3999999999996</v>
      </c>
      <c r="BV63" s="22">
        <v>5185.3999999999996</v>
      </c>
      <c r="BW63" s="22">
        <v>0</v>
      </c>
      <c r="BX63" s="23">
        <v>0</v>
      </c>
      <c r="BY63" s="23">
        <v>0</v>
      </c>
      <c r="BZ63" s="22"/>
      <c r="CA63" s="22"/>
      <c r="CB63" s="22"/>
      <c r="CC63" s="22"/>
      <c r="CD63" s="22"/>
      <c r="CE63" s="22"/>
      <c r="CF63" s="22"/>
      <c r="CG63" s="22"/>
      <c r="CH63" s="22"/>
      <c r="CI63" s="39">
        <v>30</v>
      </c>
      <c r="CJ63" s="22">
        <v>29.7</v>
      </c>
      <c r="CK63" s="22">
        <v>29.7</v>
      </c>
      <c r="CL63" s="22"/>
      <c r="CM63" s="22"/>
      <c r="CN63" s="22"/>
      <c r="CO63" s="22"/>
      <c r="CP63" s="22"/>
      <c r="CQ63" s="22"/>
      <c r="CR63" s="22"/>
      <c r="CS63" s="22"/>
      <c r="CT63" s="22"/>
      <c r="CU63" s="70"/>
      <c r="CV63" s="22"/>
      <c r="CW63" s="22"/>
      <c r="CX63" s="22"/>
      <c r="CY63" s="22"/>
      <c r="CZ63" s="22"/>
      <c r="DA63" s="70"/>
      <c r="DB63" s="22"/>
      <c r="DC63" s="22"/>
      <c r="DD63" s="70"/>
      <c r="DE63" s="22"/>
      <c r="DF63" s="22"/>
      <c r="DG63" s="22">
        <v>243723.6</v>
      </c>
      <c r="DH63" s="22">
        <v>299979.90000000002</v>
      </c>
      <c r="DI63" s="22">
        <v>299331.8</v>
      </c>
      <c r="DJ63" s="39">
        <v>1800</v>
      </c>
      <c r="DK63" s="22">
        <v>925.6</v>
      </c>
      <c r="DL63" s="22">
        <v>925.6</v>
      </c>
      <c r="DM63" s="22">
        <v>23482.1</v>
      </c>
      <c r="DN63" s="22">
        <v>79786.600000000006</v>
      </c>
      <c r="DO63" s="22">
        <v>79786.600000000006</v>
      </c>
      <c r="DP63" s="22"/>
      <c r="DQ63" s="22"/>
      <c r="DR63" s="22"/>
      <c r="DS63" s="22"/>
      <c r="DT63" s="22"/>
      <c r="DU63" s="22"/>
      <c r="DV63" s="22">
        <v>265</v>
      </c>
      <c r="DW63" s="22">
        <v>265</v>
      </c>
      <c r="DX63" s="22">
        <v>253.7</v>
      </c>
      <c r="DY63" s="70"/>
      <c r="DZ63" s="22"/>
      <c r="EA63" s="22"/>
      <c r="EB63" s="22"/>
      <c r="EC63" s="22"/>
      <c r="ED63" s="22"/>
      <c r="EE63" s="70"/>
      <c r="EF63" s="22"/>
      <c r="EG63" s="22"/>
      <c r="EH63" s="22"/>
      <c r="EI63" s="22"/>
      <c r="EJ63" s="22"/>
      <c r="EK63" s="22">
        <v>500</v>
      </c>
      <c r="EL63" s="22">
        <v>500</v>
      </c>
      <c r="EM63" s="22">
        <v>500</v>
      </c>
      <c r="EN63" s="24"/>
      <c r="EO63" s="22"/>
      <c r="EP63" s="22"/>
      <c r="EQ63" s="22"/>
      <c r="ER63" s="22"/>
      <c r="ES63" s="22"/>
      <c r="ET63" s="23">
        <v>0</v>
      </c>
      <c r="EU63" s="22">
        <v>124.8</v>
      </c>
      <c r="EV63" s="22">
        <v>124.8</v>
      </c>
      <c r="EW63" s="23">
        <v>0</v>
      </c>
      <c r="EX63" s="22">
        <v>1185</v>
      </c>
      <c r="EY63" s="22">
        <v>1185</v>
      </c>
      <c r="EZ63" s="23">
        <v>0</v>
      </c>
      <c r="FA63" s="22">
        <v>50</v>
      </c>
      <c r="FB63" s="22">
        <v>50</v>
      </c>
      <c r="FC63" s="23"/>
      <c r="FD63" s="22"/>
      <c r="FE63" s="22"/>
      <c r="FF63" s="22"/>
      <c r="FG63" s="22"/>
      <c r="FH63" s="22"/>
      <c r="FI63" s="22"/>
      <c r="FJ63" s="22"/>
      <c r="FK63" s="22"/>
      <c r="FL63" s="23"/>
      <c r="FM63" s="22"/>
      <c r="FN63" s="22"/>
      <c r="FO63" s="70"/>
      <c r="FP63" s="22"/>
      <c r="FQ63" s="22"/>
      <c r="FR63" s="23"/>
      <c r="FS63" s="22"/>
      <c r="FT63" s="22"/>
      <c r="FU63" s="22"/>
      <c r="FV63" s="22"/>
      <c r="FW63" s="22"/>
      <c r="FX63" s="23"/>
      <c r="FY63" s="22"/>
      <c r="FZ63" s="22"/>
      <c r="GA63" s="23">
        <v>0</v>
      </c>
      <c r="GB63" s="22">
        <v>5000</v>
      </c>
      <c r="GC63" s="22">
        <v>5000</v>
      </c>
      <c r="GD63" s="23">
        <v>0</v>
      </c>
      <c r="GE63" s="22">
        <v>2462</v>
      </c>
      <c r="GF63" s="22">
        <v>2462</v>
      </c>
      <c r="GG63" s="23"/>
      <c r="GH63" s="22"/>
      <c r="GI63" s="22"/>
      <c r="GJ63" s="22"/>
      <c r="GK63" s="22"/>
      <c r="GL63" s="22"/>
    </row>
    <row r="64" spans="1:194" s="6" customFormat="1" ht="15.75" x14ac:dyDescent="0.25">
      <c r="A64" s="20">
        <v>23</v>
      </c>
      <c r="B64" s="21" t="s">
        <v>25</v>
      </c>
      <c r="C64" s="15">
        <f t="shared" si="0"/>
        <v>473378.4</v>
      </c>
      <c r="D64" s="15">
        <f t="shared" si="1"/>
        <v>698144.84199999995</v>
      </c>
      <c r="E64" s="15">
        <f t="shared" si="2"/>
        <v>695241.88000000012</v>
      </c>
      <c r="F64" s="22"/>
      <c r="G64" s="22">
        <v>460.762</v>
      </c>
      <c r="H64" s="22">
        <v>460.8</v>
      </c>
      <c r="I64" s="22">
        <v>27442.6</v>
      </c>
      <c r="J64" s="22">
        <v>32442.6</v>
      </c>
      <c r="K64" s="22">
        <v>32435.5</v>
      </c>
      <c r="L64" s="22"/>
      <c r="M64" s="22"/>
      <c r="N64" s="22"/>
      <c r="O64" s="22">
        <v>4767.5</v>
      </c>
      <c r="P64" s="22">
        <v>4767.5</v>
      </c>
      <c r="Q64" s="22">
        <v>4767.5</v>
      </c>
      <c r="R64" s="22"/>
      <c r="S64" s="22"/>
      <c r="T64" s="22"/>
      <c r="U64" s="22"/>
      <c r="V64" s="22"/>
      <c r="W64" s="22"/>
      <c r="X64" s="22"/>
      <c r="Y64" s="22"/>
      <c r="Z64" s="22"/>
      <c r="AA64" s="22">
        <v>1220.7</v>
      </c>
      <c r="AB64" s="22">
        <v>1220.7</v>
      </c>
      <c r="AC64" s="22">
        <v>1220.7</v>
      </c>
      <c r="AD64" s="22">
        <v>364.4</v>
      </c>
      <c r="AE64" s="22">
        <v>278</v>
      </c>
      <c r="AF64" s="22">
        <v>278</v>
      </c>
      <c r="AG64" s="22"/>
      <c r="AH64" s="22"/>
      <c r="AI64" s="22"/>
      <c r="AJ64" s="22"/>
      <c r="AK64" s="22"/>
      <c r="AL64" s="22"/>
      <c r="AM64" s="22">
        <v>2000</v>
      </c>
      <c r="AN64" s="22">
        <v>2000</v>
      </c>
      <c r="AO64" s="22">
        <v>2000</v>
      </c>
      <c r="AP64" s="22">
        <v>16195</v>
      </c>
      <c r="AQ64" s="22">
        <v>16195</v>
      </c>
      <c r="AR64" s="22">
        <v>16195</v>
      </c>
      <c r="AS64" s="24"/>
      <c r="AT64" s="22"/>
      <c r="AU64" s="22"/>
      <c r="AV64" s="22"/>
      <c r="AW64" s="22"/>
      <c r="AX64" s="22"/>
      <c r="AY64" s="22"/>
      <c r="AZ64" s="22"/>
      <c r="BA64" s="22"/>
      <c r="BB64" s="22">
        <v>330</v>
      </c>
      <c r="BC64" s="22">
        <v>330</v>
      </c>
      <c r="BD64" s="22">
        <v>330</v>
      </c>
      <c r="BE64" s="22"/>
      <c r="BF64" s="22">
        <v>41600</v>
      </c>
      <c r="BG64" s="22">
        <v>40675.1</v>
      </c>
      <c r="BH64" s="22"/>
      <c r="BI64" s="22"/>
      <c r="BJ64" s="22"/>
      <c r="BK64" s="22">
        <v>1221.5</v>
      </c>
      <c r="BL64" s="22">
        <v>1221.5</v>
      </c>
      <c r="BM64" s="22">
        <v>1221.5</v>
      </c>
      <c r="BN64" s="22"/>
      <c r="BO64" s="22"/>
      <c r="BP64" s="22"/>
      <c r="BQ64" s="22">
        <v>2108.4</v>
      </c>
      <c r="BR64" s="22">
        <v>53108.4</v>
      </c>
      <c r="BS64" s="22">
        <v>53108.4</v>
      </c>
      <c r="BT64" s="22">
        <v>6219.9</v>
      </c>
      <c r="BU64" s="22">
        <v>6219.9</v>
      </c>
      <c r="BV64" s="22">
        <v>6175</v>
      </c>
      <c r="BW64" s="22">
        <v>7697.7</v>
      </c>
      <c r="BX64" s="22">
        <v>7697.7</v>
      </c>
      <c r="BY64" s="22">
        <v>7621.7</v>
      </c>
      <c r="BZ64" s="22"/>
      <c r="CA64" s="22"/>
      <c r="CB64" s="22"/>
      <c r="CC64" s="22"/>
      <c r="CD64" s="22"/>
      <c r="CE64" s="22"/>
      <c r="CF64" s="22"/>
      <c r="CG64" s="22">
        <v>2300</v>
      </c>
      <c r="CH64" s="22">
        <v>2286.9</v>
      </c>
      <c r="CI64" s="25">
        <v>36.799999999999997</v>
      </c>
      <c r="CJ64" s="22">
        <v>36.4</v>
      </c>
      <c r="CK64" s="22">
        <v>36.4</v>
      </c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>
        <v>11345.1</v>
      </c>
      <c r="DB64" s="22">
        <v>11345.1</v>
      </c>
      <c r="DC64" s="22">
        <v>11061.9</v>
      </c>
      <c r="DD64" s="22"/>
      <c r="DE64" s="22"/>
      <c r="DF64" s="22"/>
      <c r="DG64" s="22">
        <v>349999.7</v>
      </c>
      <c r="DH64" s="22">
        <v>378326</v>
      </c>
      <c r="DI64" s="22">
        <v>376782.1</v>
      </c>
      <c r="DJ64" s="24"/>
      <c r="DK64" s="22"/>
      <c r="DL64" s="22"/>
      <c r="DM64" s="22">
        <v>41664.1</v>
      </c>
      <c r="DN64" s="22">
        <v>137572.70000000001</v>
      </c>
      <c r="DO64" s="22">
        <v>137572.70000000001</v>
      </c>
      <c r="DP64" s="22"/>
      <c r="DQ64" s="22"/>
      <c r="DR64" s="22"/>
      <c r="DS64" s="22"/>
      <c r="DT64" s="22"/>
      <c r="DU64" s="22"/>
      <c r="DV64" s="22">
        <v>265</v>
      </c>
      <c r="DW64" s="22">
        <v>265</v>
      </c>
      <c r="DX64" s="22">
        <v>255.5</v>
      </c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>
        <v>500</v>
      </c>
      <c r="EL64" s="22">
        <v>500</v>
      </c>
      <c r="EM64" s="22">
        <v>500</v>
      </c>
      <c r="EN64" s="24"/>
      <c r="EO64" s="22"/>
      <c r="EP64" s="22"/>
      <c r="EQ64" s="22"/>
      <c r="ER64" s="22"/>
      <c r="ES64" s="22"/>
      <c r="ET64" s="23">
        <v>0</v>
      </c>
      <c r="EU64" s="22">
        <v>86.4</v>
      </c>
      <c r="EV64" s="22">
        <v>86</v>
      </c>
      <c r="EW64" s="23"/>
      <c r="EX64" s="22"/>
      <c r="EY64" s="22"/>
      <c r="EZ64" s="23">
        <v>0</v>
      </c>
      <c r="FA64" s="22">
        <v>50</v>
      </c>
      <c r="FB64" s="22">
        <v>50</v>
      </c>
      <c r="FC64" s="23">
        <v>0</v>
      </c>
      <c r="FD64" s="22">
        <v>100</v>
      </c>
      <c r="FE64" s="22">
        <v>100</v>
      </c>
      <c r="FF64" s="22"/>
      <c r="FG64" s="22"/>
      <c r="FH64" s="22"/>
      <c r="FI64" s="22"/>
      <c r="FJ64" s="22"/>
      <c r="FK64" s="22"/>
      <c r="FL64" s="23"/>
      <c r="FM64" s="22"/>
      <c r="FN64" s="22"/>
      <c r="FO64" s="22"/>
      <c r="FP64" s="22"/>
      <c r="FQ64" s="22"/>
      <c r="FR64" s="23">
        <v>0</v>
      </c>
      <c r="FS64" s="22">
        <v>21.18</v>
      </c>
      <c r="FT64" s="22">
        <v>21.18</v>
      </c>
      <c r="FU64" s="22"/>
      <c r="FV64" s="22"/>
      <c r="FW64" s="22"/>
      <c r="FX64" s="23"/>
      <c r="FY64" s="22"/>
      <c r="FZ64" s="22"/>
      <c r="GA64" s="23"/>
      <c r="GB64" s="22"/>
      <c r="GC64" s="22"/>
      <c r="GD64" s="23"/>
      <c r="GE64" s="22"/>
      <c r="GF64" s="22"/>
      <c r="GG64" s="23"/>
      <c r="GH64" s="22"/>
      <c r="GI64" s="22"/>
      <c r="GJ64" s="22"/>
      <c r="GK64" s="22"/>
      <c r="GL64" s="22"/>
    </row>
    <row r="65" spans="1:194" ht="15.75" x14ac:dyDescent="0.25">
      <c r="A65" s="13"/>
      <c r="B65" s="14" t="s">
        <v>26</v>
      </c>
      <c r="C65" s="72">
        <f t="shared" si="0"/>
        <v>0</v>
      </c>
      <c r="D65" s="72">
        <f t="shared" si="1"/>
        <v>0</v>
      </c>
      <c r="E65" s="72">
        <f t="shared" si="2"/>
        <v>0</v>
      </c>
      <c r="F65" s="16"/>
      <c r="G65" s="16"/>
      <c r="H65" s="16"/>
      <c r="I65" s="12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2"/>
      <c r="AK65" s="16"/>
      <c r="AL65" s="16"/>
      <c r="AM65" s="16"/>
      <c r="AN65" s="16"/>
      <c r="AO65" s="16"/>
      <c r="AP65" s="12"/>
      <c r="AQ65" s="16"/>
      <c r="AR65" s="16"/>
      <c r="AS65" s="27"/>
      <c r="AT65" s="16"/>
      <c r="AU65" s="16"/>
      <c r="AV65" s="16"/>
      <c r="AW65" s="16"/>
      <c r="AX65" s="16"/>
      <c r="AY65" s="12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2"/>
      <c r="BO65" s="16"/>
      <c r="BP65" s="16"/>
      <c r="BQ65" s="16"/>
      <c r="BR65" s="16"/>
      <c r="BS65" s="16"/>
      <c r="BT65" s="12"/>
      <c r="BU65" s="16"/>
      <c r="BV65" s="16"/>
      <c r="BW65" s="12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9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2"/>
      <c r="CV65" s="16"/>
      <c r="CW65" s="16"/>
      <c r="CX65" s="16"/>
      <c r="CY65" s="16"/>
      <c r="CZ65" s="16"/>
      <c r="DA65" s="12"/>
      <c r="DB65" s="16"/>
      <c r="DC65" s="16"/>
      <c r="DD65" s="12"/>
      <c r="DE65" s="16"/>
      <c r="DF65" s="16"/>
      <c r="DG65" s="12"/>
      <c r="DH65" s="16"/>
      <c r="DI65" s="16"/>
      <c r="DJ65" s="17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2"/>
      <c r="DZ65" s="16"/>
      <c r="EA65" s="16"/>
      <c r="EB65" s="16"/>
      <c r="EC65" s="16"/>
      <c r="ED65" s="16"/>
      <c r="EE65" s="12"/>
      <c r="EF65" s="16"/>
      <c r="EG65" s="16"/>
      <c r="EH65" s="16"/>
      <c r="EI65" s="16"/>
      <c r="EJ65" s="16"/>
      <c r="EK65" s="16"/>
      <c r="EL65" s="16"/>
      <c r="EM65" s="16"/>
      <c r="EN65" s="27"/>
      <c r="EO65" s="16"/>
      <c r="EP65" s="16"/>
      <c r="EQ65" s="16"/>
      <c r="ER65" s="16"/>
      <c r="ES65" s="16"/>
      <c r="ET65" s="18"/>
      <c r="EU65" s="16"/>
      <c r="EV65" s="16"/>
      <c r="EW65" s="18"/>
      <c r="EX65" s="16"/>
      <c r="EY65" s="16"/>
      <c r="EZ65" s="18"/>
      <c r="FA65" s="16"/>
      <c r="FB65" s="16"/>
      <c r="FC65" s="18"/>
      <c r="FD65" s="16"/>
      <c r="FE65" s="16"/>
      <c r="FF65" s="16"/>
      <c r="FG65" s="16"/>
      <c r="FH65" s="16"/>
      <c r="FI65" s="16"/>
      <c r="FJ65" s="16"/>
      <c r="FK65" s="16"/>
      <c r="FL65" s="18"/>
      <c r="FM65" s="16"/>
      <c r="FN65" s="16"/>
      <c r="FO65" s="12"/>
      <c r="FP65" s="16"/>
      <c r="FQ65" s="16"/>
      <c r="FR65" s="18"/>
      <c r="FS65" s="16"/>
      <c r="FT65" s="16"/>
      <c r="FU65" s="16"/>
      <c r="FV65" s="16"/>
      <c r="FW65" s="16"/>
      <c r="FX65" s="18"/>
      <c r="FY65" s="16"/>
      <c r="FZ65" s="16"/>
      <c r="GA65" s="18"/>
      <c r="GB65" s="16"/>
      <c r="GC65" s="16"/>
      <c r="GD65" s="18"/>
      <c r="GE65" s="16"/>
      <c r="GF65" s="16"/>
      <c r="GG65" s="18"/>
      <c r="GH65" s="16"/>
      <c r="GI65" s="16"/>
      <c r="GJ65" s="16"/>
      <c r="GK65" s="16"/>
      <c r="GL65" s="16"/>
    </row>
    <row r="66" spans="1:194" ht="15.75" x14ac:dyDescent="0.25">
      <c r="A66" s="13"/>
      <c r="B66" s="14" t="s">
        <v>88</v>
      </c>
      <c r="C66" s="72">
        <f t="shared" si="0"/>
        <v>473378.4</v>
      </c>
      <c r="D66" s="72">
        <f t="shared" si="1"/>
        <v>693377.36199999985</v>
      </c>
      <c r="E66" s="72">
        <f t="shared" si="2"/>
        <v>690474.4</v>
      </c>
      <c r="F66" s="16"/>
      <c r="G66" s="16">
        <v>460.762</v>
      </c>
      <c r="H66" s="16">
        <v>460.8</v>
      </c>
      <c r="I66" s="16">
        <v>27442.6</v>
      </c>
      <c r="J66" s="16">
        <v>32442.6</v>
      </c>
      <c r="K66" s="16">
        <v>32435.5</v>
      </c>
      <c r="L66" s="16"/>
      <c r="M66" s="16"/>
      <c r="N66" s="16"/>
      <c r="O66" s="16">
        <v>4767.5</v>
      </c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>
        <v>1220.7</v>
      </c>
      <c r="AB66" s="16">
        <v>1220.7</v>
      </c>
      <c r="AC66" s="16">
        <v>1220.7</v>
      </c>
      <c r="AD66" s="16">
        <v>364.4</v>
      </c>
      <c r="AE66" s="16">
        <v>278</v>
      </c>
      <c r="AF66" s="16">
        <v>278</v>
      </c>
      <c r="AG66" s="16"/>
      <c r="AH66" s="16"/>
      <c r="AI66" s="16"/>
      <c r="AJ66" s="12"/>
      <c r="AK66" s="16"/>
      <c r="AL66" s="16"/>
      <c r="AM66" s="16">
        <v>2000</v>
      </c>
      <c r="AN66" s="16">
        <v>2000</v>
      </c>
      <c r="AO66" s="16">
        <v>2000</v>
      </c>
      <c r="AP66" s="16">
        <v>16195</v>
      </c>
      <c r="AQ66" s="16">
        <v>16195</v>
      </c>
      <c r="AR66" s="16">
        <v>16195</v>
      </c>
      <c r="AS66" s="27"/>
      <c r="AT66" s="16"/>
      <c r="AU66" s="16"/>
      <c r="AV66" s="16"/>
      <c r="AW66" s="16"/>
      <c r="AX66" s="16"/>
      <c r="AY66" s="12"/>
      <c r="AZ66" s="16"/>
      <c r="BA66" s="16"/>
      <c r="BB66" s="16">
        <v>330</v>
      </c>
      <c r="BC66" s="16">
        <v>330</v>
      </c>
      <c r="BD66" s="16">
        <v>330</v>
      </c>
      <c r="BE66" s="16"/>
      <c r="BF66" s="16">
        <v>41600</v>
      </c>
      <c r="BG66" s="16">
        <v>40675.1</v>
      </c>
      <c r="BH66" s="16"/>
      <c r="BI66" s="16"/>
      <c r="BJ66" s="16"/>
      <c r="BK66" s="16">
        <v>1221.5</v>
      </c>
      <c r="BL66" s="16">
        <v>1221.5</v>
      </c>
      <c r="BM66" s="16">
        <v>1221.5</v>
      </c>
      <c r="BN66" s="12"/>
      <c r="BO66" s="16"/>
      <c r="BP66" s="16"/>
      <c r="BQ66" s="16">
        <v>2108.4</v>
      </c>
      <c r="BR66" s="16">
        <v>53108.4</v>
      </c>
      <c r="BS66" s="16">
        <v>53108.4</v>
      </c>
      <c r="BT66" s="16">
        <v>6219.9</v>
      </c>
      <c r="BU66" s="16">
        <v>6219.9</v>
      </c>
      <c r="BV66" s="16">
        <v>6175</v>
      </c>
      <c r="BW66" s="16">
        <v>7697.7</v>
      </c>
      <c r="BX66" s="16">
        <v>7697.7</v>
      </c>
      <c r="BY66" s="16">
        <v>7621.7</v>
      </c>
      <c r="BZ66" s="16"/>
      <c r="CA66" s="16"/>
      <c r="CB66" s="16"/>
      <c r="CC66" s="16"/>
      <c r="CD66" s="16"/>
      <c r="CE66" s="16"/>
      <c r="CF66" s="16"/>
      <c r="CG66" s="16">
        <v>2300</v>
      </c>
      <c r="CH66" s="16">
        <v>2286.9</v>
      </c>
      <c r="CI66" s="19">
        <v>36.799999999999997</v>
      </c>
      <c r="CJ66" s="16">
        <v>36.4</v>
      </c>
      <c r="CK66" s="16">
        <v>36.4</v>
      </c>
      <c r="CL66" s="16"/>
      <c r="CM66" s="16"/>
      <c r="CN66" s="16"/>
      <c r="CO66" s="16"/>
      <c r="CP66" s="16"/>
      <c r="CQ66" s="16"/>
      <c r="CR66" s="16"/>
      <c r="CS66" s="16"/>
      <c r="CT66" s="16"/>
      <c r="CU66" s="12"/>
      <c r="CV66" s="16"/>
      <c r="CW66" s="16"/>
      <c r="CX66" s="16"/>
      <c r="CY66" s="16"/>
      <c r="CZ66" s="16"/>
      <c r="DA66" s="19">
        <v>11345.1</v>
      </c>
      <c r="DB66" s="16">
        <v>11345.1</v>
      </c>
      <c r="DC66" s="16">
        <v>11061.9</v>
      </c>
      <c r="DD66" s="12"/>
      <c r="DE66" s="16"/>
      <c r="DF66" s="16"/>
      <c r="DG66" s="16">
        <v>349999.7</v>
      </c>
      <c r="DH66" s="16">
        <v>378326</v>
      </c>
      <c r="DI66" s="16">
        <v>376782.1</v>
      </c>
      <c r="DJ66" s="17"/>
      <c r="DK66" s="16"/>
      <c r="DL66" s="16"/>
      <c r="DM66" s="16">
        <v>41664.1</v>
      </c>
      <c r="DN66" s="16">
        <v>137572.70000000001</v>
      </c>
      <c r="DO66" s="16">
        <v>137572.70000000001</v>
      </c>
      <c r="DP66" s="16"/>
      <c r="DQ66" s="16"/>
      <c r="DR66" s="16"/>
      <c r="DS66" s="16"/>
      <c r="DT66" s="16"/>
      <c r="DU66" s="16"/>
      <c r="DV66" s="16">
        <v>265</v>
      </c>
      <c r="DW66" s="16">
        <v>265</v>
      </c>
      <c r="DX66" s="16">
        <v>255.5</v>
      </c>
      <c r="DY66" s="12"/>
      <c r="DZ66" s="16"/>
      <c r="EA66" s="16"/>
      <c r="EB66" s="16"/>
      <c r="EC66" s="16"/>
      <c r="ED66" s="16"/>
      <c r="EE66" s="12"/>
      <c r="EF66" s="16"/>
      <c r="EG66" s="16"/>
      <c r="EH66" s="16"/>
      <c r="EI66" s="16"/>
      <c r="EJ66" s="16"/>
      <c r="EK66" s="16">
        <v>500</v>
      </c>
      <c r="EL66" s="16">
        <v>500</v>
      </c>
      <c r="EM66" s="16">
        <v>500</v>
      </c>
      <c r="EN66" s="27"/>
      <c r="EO66" s="16"/>
      <c r="EP66" s="16"/>
      <c r="EQ66" s="16"/>
      <c r="ER66" s="16"/>
      <c r="ES66" s="16"/>
      <c r="ET66" s="18">
        <v>0</v>
      </c>
      <c r="EU66" s="16">
        <v>86.4</v>
      </c>
      <c r="EV66" s="16">
        <v>86</v>
      </c>
      <c r="EW66" s="18"/>
      <c r="EX66" s="16"/>
      <c r="EY66" s="16"/>
      <c r="EZ66" s="18">
        <v>0</v>
      </c>
      <c r="FA66" s="16">
        <v>50</v>
      </c>
      <c r="FB66" s="16">
        <v>50</v>
      </c>
      <c r="FC66" s="18">
        <v>0</v>
      </c>
      <c r="FD66" s="16">
        <v>100</v>
      </c>
      <c r="FE66" s="16">
        <v>100</v>
      </c>
      <c r="FF66" s="16"/>
      <c r="FG66" s="16"/>
      <c r="FH66" s="16"/>
      <c r="FI66" s="16"/>
      <c r="FJ66" s="16"/>
      <c r="FK66" s="16"/>
      <c r="FL66" s="18"/>
      <c r="FM66" s="16"/>
      <c r="FN66" s="16"/>
      <c r="FO66" s="12"/>
      <c r="FP66" s="16"/>
      <c r="FQ66" s="16"/>
      <c r="FR66" s="18">
        <v>0</v>
      </c>
      <c r="FS66" s="16">
        <v>21.2</v>
      </c>
      <c r="FT66" s="16">
        <v>21.2</v>
      </c>
      <c r="FU66" s="16"/>
      <c r="FV66" s="16"/>
      <c r="FW66" s="16"/>
      <c r="FX66" s="18"/>
      <c r="FY66" s="16"/>
      <c r="FZ66" s="16"/>
      <c r="GA66" s="18"/>
      <c r="GB66" s="16"/>
      <c r="GC66" s="16"/>
      <c r="GD66" s="18"/>
      <c r="GE66" s="16"/>
      <c r="GF66" s="16"/>
      <c r="GG66" s="18"/>
      <c r="GH66" s="16"/>
      <c r="GI66" s="16"/>
      <c r="GJ66" s="16"/>
      <c r="GK66" s="16"/>
      <c r="GL66" s="16"/>
    </row>
    <row r="67" spans="1:194" s="6" customFormat="1" ht="15.75" x14ac:dyDescent="0.25">
      <c r="A67" s="20">
        <v>24</v>
      </c>
      <c r="B67" s="21" t="s">
        <v>27</v>
      </c>
      <c r="C67" s="15">
        <f t="shared" si="0"/>
        <v>616672.50000000012</v>
      </c>
      <c r="D67" s="15">
        <f t="shared" si="1"/>
        <v>714502.38070000021</v>
      </c>
      <c r="E67" s="15">
        <f t="shared" si="2"/>
        <v>712445.23000000021</v>
      </c>
      <c r="F67" s="22"/>
      <c r="G67" s="22"/>
      <c r="H67" s="22"/>
      <c r="I67" s="22">
        <v>52780.2</v>
      </c>
      <c r="J67" s="22">
        <v>67780.2</v>
      </c>
      <c r="K67" s="22">
        <v>67780.2</v>
      </c>
      <c r="L67" s="22">
        <v>10000</v>
      </c>
      <c r="M67" s="22">
        <v>6529.4</v>
      </c>
      <c r="N67" s="22">
        <v>6529.3</v>
      </c>
      <c r="O67" s="22">
        <v>4747</v>
      </c>
      <c r="P67" s="22">
        <v>4747</v>
      </c>
      <c r="Q67" s="22">
        <v>4747</v>
      </c>
      <c r="R67" s="22"/>
      <c r="S67" s="22"/>
      <c r="T67" s="22"/>
      <c r="U67" s="22"/>
      <c r="V67" s="22"/>
      <c r="W67" s="22"/>
      <c r="X67" s="22">
        <v>59574.400000000001</v>
      </c>
      <c r="Y67" s="22">
        <v>59574.400000000001</v>
      </c>
      <c r="Z67" s="22">
        <v>58925.4</v>
      </c>
      <c r="AA67" s="22">
        <v>1064.5999999999999</v>
      </c>
      <c r="AB67" s="22">
        <v>1064.5999999999999</v>
      </c>
      <c r="AC67" s="22">
        <v>1064.5999999999999</v>
      </c>
      <c r="AD67" s="22">
        <v>605.6</v>
      </c>
      <c r="AE67" s="22">
        <v>164</v>
      </c>
      <c r="AF67" s="22">
        <v>164</v>
      </c>
      <c r="AG67" s="22">
        <v>1281.2</v>
      </c>
      <c r="AH67" s="22">
        <v>1281.2</v>
      </c>
      <c r="AI67" s="22">
        <v>1281.2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4">
        <v>3009</v>
      </c>
      <c r="AT67" s="22">
        <v>3009</v>
      </c>
      <c r="AU67" s="22">
        <v>3009</v>
      </c>
      <c r="AV67" s="22"/>
      <c r="AW67" s="22"/>
      <c r="AX67" s="22"/>
      <c r="AY67" s="22"/>
      <c r="AZ67" s="22"/>
      <c r="BA67" s="22"/>
      <c r="BB67" s="22">
        <v>740</v>
      </c>
      <c r="BC67" s="22">
        <v>740</v>
      </c>
      <c r="BD67" s="22">
        <v>740</v>
      </c>
      <c r="BE67" s="22">
        <v>14676.4</v>
      </c>
      <c r="BF67" s="22">
        <v>14676.4</v>
      </c>
      <c r="BG67" s="22">
        <v>14676.4</v>
      </c>
      <c r="BH67" s="22"/>
      <c r="BI67" s="22"/>
      <c r="BJ67" s="22"/>
      <c r="BK67" s="22">
        <v>1362.9</v>
      </c>
      <c r="BL67" s="22">
        <v>1362.9</v>
      </c>
      <c r="BM67" s="22">
        <v>1362.9</v>
      </c>
      <c r="BN67" s="22"/>
      <c r="BO67" s="22"/>
      <c r="BP67" s="22"/>
      <c r="BQ67" s="22">
        <v>17468.7</v>
      </c>
      <c r="BR67" s="22">
        <v>17468.7</v>
      </c>
      <c r="BS67" s="22">
        <v>17468.7</v>
      </c>
      <c r="BT67" s="22">
        <v>9183.7000000000007</v>
      </c>
      <c r="BU67" s="22">
        <v>9057.4</v>
      </c>
      <c r="BV67" s="22">
        <v>9057.4</v>
      </c>
      <c r="BW67" s="22">
        <v>19207.5</v>
      </c>
      <c r="BX67" s="22">
        <v>16587</v>
      </c>
      <c r="BY67" s="22">
        <v>16587</v>
      </c>
      <c r="BZ67" s="22"/>
      <c r="CA67" s="22"/>
      <c r="CB67" s="22"/>
      <c r="CC67" s="22"/>
      <c r="CD67" s="22"/>
      <c r="CE67" s="22"/>
      <c r="CF67" s="22"/>
      <c r="CG67" s="22"/>
      <c r="CH67" s="22"/>
      <c r="CI67" s="25">
        <v>55.5</v>
      </c>
      <c r="CJ67" s="22">
        <v>52.9</v>
      </c>
      <c r="CK67" s="22">
        <v>52.9</v>
      </c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>
        <v>118149.1</v>
      </c>
      <c r="CY67" s="22">
        <v>71278.800700000007</v>
      </c>
      <c r="CZ67" s="22">
        <v>71278.8</v>
      </c>
      <c r="DA67" s="22"/>
      <c r="DB67" s="22"/>
      <c r="DC67" s="22"/>
      <c r="DD67" s="22"/>
      <c r="DE67" s="22"/>
      <c r="DF67" s="22"/>
      <c r="DG67" s="22">
        <v>265543.2</v>
      </c>
      <c r="DH67" s="22">
        <v>320623.59999999998</v>
      </c>
      <c r="DI67" s="22">
        <v>319855.55</v>
      </c>
      <c r="DJ67" s="24">
        <v>1600</v>
      </c>
      <c r="DK67" s="22">
        <v>1032</v>
      </c>
      <c r="DL67" s="22">
        <v>1032</v>
      </c>
      <c r="DM67" s="22">
        <v>33758.5</v>
      </c>
      <c r="DN67" s="22">
        <v>112642.6</v>
      </c>
      <c r="DO67" s="22">
        <v>112642.6</v>
      </c>
      <c r="DP67" s="22"/>
      <c r="DQ67" s="22"/>
      <c r="DR67" s="22"/>
      <c r="DS67" s="22"/>
      <c r="DT67" s="22"/>
      <c r="DU67" s="22"/>
      <c r="DV67" s="22">
        <v>265</v>
      </c>
      <c r="DW67" s="22">
        <v>265</v>
      </c>
      <c r="DX67" s="22">
        <v>242.7</v>
      </c>
      <c r="DY67" s="22"/>
      <c r="DZ67" s="22"/>
      <c r="EA67" s="22"/>
      <c r="EB67" s="22"/>
      <c r="EC67" s="22"/>
      <c r="ED67" s="22"/>
      <c r="EE67" s="22"/>
      <c r="EF67" s="22"/>
      <c r="EG67" s="22"/>
      <c r="EH67" s="22">
        <v>900</v>
      </c>
      <c r="EI67" s="22">
        <v>900</v>
      </c>
      <c r="EJ67" s="22">
        <v>360</v>
      </c>
      <c r="EK67" s="22">
        <v>700</v>
      </c>
      <c r="EL67" s="22">
        <v>700</v>
      </c>
      <c r="EM67" s="22">
        <v>622.29999999999995</v>
      </c>
      <c r="EN67" s="24"/>
      <c r="EO67" s="22"/>
      <c r="EP67" s="22"/>
      <c r="EQ67" s="22"/>
      <c r="ER67" s="22"/>
      <c r="ES67" s="22"/>
      <c r="ET67" s="23">
        <v>0</v>
      </c>
      <c r="EU67" s="22">
        <v>441.6</v>
      </c>
      <c r="EV67" s="22">
        <v>441.6</v>
      </c>
      <c r="EW67" s="23"/>
      <c r="EX67" s="22"/>
      <c r="EY67" s="22"/>
      <c r="EZ67" s="23"/>
      <c r="FA67" s="22"/>
      <c r="FB67" s="22"/>
      <c r="FC67" s="23"/>
      <c r="FD67" s="22"/>
      <c r="FE67" s="22"/>
      <c r="FF67" s="22"/>
      <c r="FG67" s="22"/>
      <c r="FH67" s="22"/>
      <c r="FI67" s="22"/>
      <c r="FJ67" s="22"/>
      <c r="FK67" s="22"/>
      <c r="FL67" s="23">
        <v>0</v>
      </c>
      <c r="FM67" s="22">
        <v>1168</v>
      </c>
      <c r="FN67" s="22">
        <v>1168</v>
      </c>
      <c r="FO67" s="22"/>
      <c r="FP67" s="22"/>
      <c r="FQ67" s="22"/>
      <c r="FR67" s="23">
        <v>0</v>
      </c>
      <c r="FS67" s="22">
        <v>21.18</v>
      </c>
      <c r="FT67" s="22">
        <v>21.18</v>
      </c>
      <c r="FU67" s="22"/>
      <c r="FV67" s="22"/>
      <c r="FW67" s="22"/>
      <c r="FX67" s="23"/>
      <c r="FY67" s="22"/>
      <c r="FZ67" s="22"/>
      <c r="GA67" s="23"/>
      <c r="GB67" s="22"/>
      <c r="GC67" s="22"/>
      <c r="GD67" s="23">
        <v>0</v>
      </c>
      <c r="GE67" s="22">
        <v>846.5</v>
      </c>
      <c r="GF67" s="22">
        <v>846.5</v>
      </c>
      <c r="GG67" s="23">
        <v>0</v>
      </c>
      <c r="GH67" s="22">
        <v>488</v>
      </c>
      <c r="GI67" s="22">
        <v>488</v>
      </c>
      <c r="GJ67" s="22"/>
      <c r="GK67" s="22"/>
      <c r="GL67" s="22"/>
    </row>
    <row r="68" spans="1:194" ht="15.75" x14ac:dyDescent="0.25">
      <c r="A68" s="13"/>
      <c r="B68" s="14" t="s">
        <v>28</v>
      </c>
      <c r="C68" s="72">
        <f t="shared" si="0"/>
        <v>237.9</v>
      </c>
      <c r="D68" s="72">
        <f t="shared" si="1"/>
        <v>237.9</v>
      </c>
      <c r="E68" s="72">
        <f t="shared" si="2"/>
        <v>237.9</v>
      </c>
      <c r="F68" s="16"/>
      <c r="G68" s="16"/>
      <c r="H68" s="16"/>
      <c r="I68" s="12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>
        <v>237.9</v>
      </c>
      <c r="AB68" s="16">
        <v>237.9</v>
      </c>
      <c r="AC68" s="16">
        <v>237.9</v>
      </c>
      <c r="AD68" s="16"/>
      <c r="AE68" s="16"/>
      <c r="AF68" s="16"/>
      <c r="AG68" s="16"/>
      <c r="AH68" s="16"/>
      <c r="AI68" s="16"/>
      <c r="AJ68" s="12"/>
      <c r="AK68" s="16"/>
      <c r="AL68" s="16"/>
      <c r="AM68" s="16"/>
      <c r="AN68" s="16"/>
      <c r="AO68" s="16"/>
      <c r="AP68" s="12"/>
      <c r="AQ68" s="16"/>
      <c r="AR68" s="16"/>
      <c r="AS68" s="27"/>
      <c r="AT68" s="16"/>
      <c r="AU68" s="16"/>
      <c r="AV68" s="16"/>
      <c r="AW68" s="16"/>
      <c r="AX68" s="16"/>
      <c r="AY68" s="12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2"/>
      <c r="BO68" s="16"/>
      <c r="BP68" s="16"/>
      <c r="BQ68" s="16"/>
      <c r="BR68" s="16"/>
      <c r="BS68" s="16"/>
      <c r="BT68" s="12"/>
      <c r="BU68" s="16"/>
      <c r="BV68" s="16"/>
      <c r="BW68" s="12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9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2"/>
      <c r="CV68" s="16"/>
      <c r="CW68" s="16"/>
      <c r="CX68" s="16"/>
      <c r="CY68" s="16"/>
      <c r="CZ68" s="16"/>
      <c r="DA68" s="12"/>
      <c r="DB68" s="16"/>
      <c r="DC68" s="16"/>
      <c r="DD68" s="12"/>
      <c r="DE68" s="16"/>
      <c r="DF68" s="16"/>
      <c r="DG68" s="12"/>
      <c r="DH68" s="16"/>
      <c r="DI68" s="16"/>
      <c r="DJ68" s="17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2"/>
      <c r="DZ68" s="16"/>
      <c r="EA68" s="16"/>
      <c r="EB68" s="16"/>
      <c r="EC68" s="16"/>
      <c r="ED68" s="16"/>
      <c r="EE68" s="12"/>
      <c r="EF68" s="16"/>
      <c r="EG68" s="16"/>
      <c r="EH68" s="16"/>
      <c r="EI68" s="16"/>
      <c r="EJ68" s="16"/>
      <c r="EK68" s="16">
        <v>0</v>
      </c>
      <c r="EL68" s="16">
        <v>0</v>
      </c>
      <c r="EM68" s="16">
        <v>0</v>
      </c>
      <c r="EN68" s="27"/>
      <c r="EO68" s="16"/>
      <c r="EP68" s="16"/>
      <c r="EQ68" s="16"/>
      <c r="ER68" s="16"/>
      <c r="ES68" s="16"/>
      <c r="ET68" s="18"/>
      <c r="EU68" s="16"/>
      <c r="EV68" s="16"/>
      <c r="EW68" s="18"/>
      <c r="EX68" s="16"/>
      <c r="EY68" s="16"/>
      <c r="EZ68" s="18"/>
      <c r="FA68" s="16"/>
      <c r="FB68" s="16"/>
      <c r="FC68" s="18"/>
      <c r="FD68" s="16"/>
      <c r="FE68" s="16"/>
      <c r="FF68" s="16"/>
      <c r="FG68" s="16"/>
      <c r="FH68" s="16"/>
      <c r="FI68" s="16"/>
      <c r="FJ68" s="16"/>
      <c r="FK68" s="16"/>
      <c r="FL68" s="18"/>
      <c r="FM68" s="16"/>
      <c r="FN68" s="16"/>
      <c r="FO68" s="12"/>
      <c r="FP68" s="16"/>
      <c r="FQ68" s="16"/>
      <c r="FR68" s="18"/>
      <c r="FS68" s="16"/>
      <c r="FT68" s="16"/>
      <c r="FU68" s="16"/>
      <c r="FV68" s="16"/>
      <c r="FW68" s="16"/>
      <c r="FX68" s="18"/>
      <c r="FY68" s="16"/>
      <c r="FZ68" s="16"/>
      <c r="GA68" s="18"/>
      <c r="GB68" s="16"/>
      <c r="GC68" s="16"/>
      <c r="GD68" s="18"/>
      <c r="GE68" s="16"/>
      <c r="GF68" s="16"/>
      <c r="GG68" s="18"/>
      <c r="GH68" s="16"/>
      <c r="GI68" s="16"/>
      <c r="GJ68" s="16"/>
      <c r="GK68" s="16"/>
      <c r="GL68" s="16"/>
    </row>
    <row r="69" spans="1:194" ht="15.75" x14ac:dyDescent="0.25">
      <c r="A69" s="13"/>
      <c r="B69" s="14" t="s">
        <v>134</v>
      </c>
      <c r="C69" s="72">
        <f t="shared" si="0"/>
        <v>0</v>
      </c>
      <c r="D69" s="72">
        <f t="shared" si="1"/>
        <v>488</v>
      </c>
      <c r="E69" s="72">
        <f t="shared" si="2"/>
        <v>488</v>
      </c>
      <c r="F69" s="16"/>
      <c r="G69" s="16"/>
      <c r="H69" s="16"/>
      <c r="I69" s="12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2"/>
      <c r="AK69" s="16"/>
      <c r="AL69" s="16"/>
      <c r="AM69" s="16"/>
      <c r="AN69" s="16"/>
      <c r="AO69" s="16"/>
      <c r="AP69" s="12"/>
      <c r="AQ69" s="16"/>
      <c r="AR69" s="16"/>
      <c r="AS69" s="27"/>
      <c r="AT69" s="16"/>
      <c r="AU69" s="16"/>
      <c r="AV69" s="16"/>
      <c r="AW69" s="16"/>
      <c r="AX69" s="16"/>
      <c r="AY69" s="12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2"/>
      <c r="BO69" s="16"/>
      <c r="BP69" s="16"/>
      <c r="BQ69" s="16"/>
      <c r="BR69" s="16"/>
      <c r="BS69" s="16"/>
      <c r="BT69" s="12"/>
      <c r="BU69" s="16"/>
      <c r="BV69" s="16"/>
      <c r="BW69" s="12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9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2"/>
      <c r="CV69" s="16"/>
      <c r="CW69" s="16"/>
      <c r="CX69" s="16"/>
      <c r="CY69" s="16"/>
      <c r="CZ69" s="16"/>
      <c r="DA69" s="12"/>
      <c r="DB69" s="16"/>
      <c r="DC69" s="16"/>
      <c r="DD69" s="12"/>
      <c r="DE69" s="16"/>
      <c r="DF69" s="16"/>
      <c r="DG69" s="12"/>
      <c r="DH69" s="16"/>
      <c r="DI69" s="16"/>
      <c r="DJ69" s="17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2"/>
      <c r="DZ69" s="16"/>
      <c r="EA69" s="16"/>
      <c r="EB69" s="16"/>
      <c r="EC69" s="16"/>
      <c r="ED69" s="16"/>
      <c r="EE69" s="12"/>
      <c r="EF69" s="16"/>
      <c r="EG69" s="16"/>
      <c r="EH69" s="16"/>
      <c r="EI69" s="16"/>
      <c r="EJ69" s="16"/>
      <c r="EK69" s="16"/>
      <c r="EL69" s="16"/>
      <c r="EM69" s="16"/>
      <c r="EN69" s="27"/>
      <c r="EO69" s="16"/>
      <c r="EP69" s="16"/>
      <c r="EQ69" s="16"/>
      <c r="ER69" s="16"/>
      <c r="ES69" s="16"/>
      <c r="ET69" s="18"/>
      <c r="EU69" s="16"/>
      <c r="EV69" s="16"/>
      <c r="EW69" s="18"/>
      <c r="EX69" s="16"/>
      <c r="EY69" s="16"/>
      <c r="EZ69" s="18"/>
      <c r="FA69" s="16"/>
      <c r="FB69" s="16"/>
      <c r="FC69" s="18"/>
      <c r="FD69" s="16"/>
      <c r="FE69" s="16"/>
      <c r="FF69" s="16"/>
      <c r="FG69" s="16"/>
      <c r="FH69" s="16"/>
      <c r="FI69" s="16"/>
      <c r="FJ69" s="16"/>
      <c r="FK69" s="16"/>
      <c r="FL69" s="18"/>
      <c r="FM69" s="16"/>
      <c r="FN69" s="16"/>
      <c r="FO69" s="12"/>
      <c r="FP69" s="16"/>
      <c r="FQ69" s="16"/>
      <c r="FR69" s="18"/>
      <c r="FS69" s="16"/>
      <c r="FT69" s="16"/>
      <c r="FU69" s="16"/>
      <c r="FV69" s="16"/>
      <c r="FW69" s="16"/>
      <c r="FX69" s="18"/>
      <c r="FY69" s="16"/>
      <c r="FZ69" s="16"/>
      <c r="GA69" s="18"/>
      <c r="GB69" s="16"/>
      <c r="GC69" s="16"/>
      <c r="GD69" s="18"/>
      <c r="GE69" s="16"/>
      <c r="GF69" s="16"/>
      <c r="GG69" s="18">
        <v>0</v>
      </c>
      <c r="GH69" s="16">
        <v>488</v>
      </c>
      <c r="GI69" s="16">
        <v>488</v>
      </c>
      <c r="GJ69" s="16"/>
      <c r="GK69" s="16"/>
      <c r="GL69" s="16"/>
    </row>
    <row r="70" spans="1:194" ht="15.75" x14ac:dyDescent="0.25">
      <c r="A70" s="13"/>
      <c r="B70" s="14" t="s">
        <v>156</v>
      </c>
      <c r="C70" s="72">
        <f t="shared" si="0"/>
        <v>0</v>
      </c>
      <c r="D70" s="72">
        <f t="shared" si="1"/>
        <v>300</v>
      </c>
      <c r="E70" s="72">
        <f t="shared" si="2"/>
        <v>300</v>
      </c>
      <c r="F70" s="16"/>
      <c r="G70" s="16"/>
      <c r="H70" s="16"/>
      <c r="I70" s="12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2"/>
      <c r="AK70" s="16"/>
      <c r="AL70" s="16"/>
      <c r="AM70" s="16"/>
      <c r="AN70" s="16"/>
      <c r="AO70" s="16"/>
      <c r="AP70" s="12"/>
      <c r="AQ70" s="16"/>
      <c r="AR70" s="16"/>
      <c r="AS70" s="27"/>
      <c r="AT70" s="16"/>
      <c r="AU70" s="16"/>
      <c r="AV70" s="16"/>
      <c r="AW70" s="16"/>
      <c r="AX70" s="16"/>
      <c r="AY70" s="12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2"/>
      <c r="BO70" s="16"/>
      <c r="BP70" s="16"/>
      <c r="BQ70" s="16"/>
      <c r="BR70" s="16"/>
      <c r="BS70" s="16"/>
      <c r="BT70" s="12"/>
      <c r="BU70" s="16"/>
      <c r="BV70" s="16"/>
      <c r="BW70" s="12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9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2"/>
      <c r="CV70" s="16"/>
      <c r="CW70" s="16"/>
      <c r="CX70" s="16"/>
      <c r="CY70" s="16"/>
      <c r="CZ70" s="16"/>
      <c r="DA70" s="12"/>
      <c r="DB70" s="16"/>
      <c r="DC70" s="16"/>
      <c r="DD70" s="12"/>
      <c r="DE70" s="16"/>
      <c r="DF70" s="16"/>
      <c r="DG70" s="12"/>
      <c r="DH70" s="16"/>
      <c r="DI70" s="16"/>
      <c r="DJ70" s="17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2"/>
      <c r="DZ70" s="16"/>
      <c r="EA70" s="16"/>
      <c r="EB70" s="16"/>
      <c r="EC70" s="16"/>
      <c r="ED70" s="16"/>
      <c r="EE70" s="12"/>
      <c r="EF70" s="16"/>
      <c r="EG70" s="16"/>
      <c r="EH70" s="16"/>
      <c r="EI70" s="16"/>
      <c r="EJ70" s="16"/>
      <c r="EK70" s="16"/>
      <c r="EL70" s="16"/>
      <c r="EM70" s="16"/>
      <c r="EN70" s="27"/>
      <c r="EO70" s="16"/>
      <c r="EP70" s="16"/>
      <c r="EQ70" s="16"/>
      <c r="ER70" s="16"/>
      <c r="ES70" s="16"/>
      <c r="ET70" s="18"/>
      <c r="EU70" s="16"/>
      <c r="EV70" s="16"/>
      <c r="EW70" s="18"/>
      <c r="EX70" s="16"/>
      <c r="EY70" s="16"/>
      <c r="EZ70" s="18"/>
      <c r="FA70" s="16"/>
      <c r="FB70" s="16"/>
      <c r="FC70" s="18"/>
      <c r="FD70" s="16"/>
      <c r="FE70" s="16"/>
      <c r="FF70" s="16"/>
      <c r="FG70" s="16"/>
      <c r="FH70" s="16"/>
      <c r="FI70" s="16"/>
      <c r="FJ70" s="16"/>
      <c r="FK70" s="16"/>
      <c r="FL70" s="18">
        <v>0</v>
      </c>
      <c r="FM70" s="16">
        <v>300</v>
      </c>
      <c r="FN70" s="16">
        <v>300</v>
      </c>
      <c r="FO70" s="12"/>
      <c r="FP70" s="16"/>
      <c r="FQ70" s="16"/>
      <c r="FR70" s="18"/>
      <c r="FS70" s="16"/>
      <c r="FT70" s="16"/>
      <c r="FU70" s="16"/>
      <c r="FV70" s="16"/>
      <c r="FW70" s="16"/>
      <c r="FX70" s="18"/>
      <c r="FY70" s="16"/>
      <c r="FZ70" s="16"/>
      <c r="GA70" s="18"/>
      <c r="GB70" s="16"/>
      <c r="GC70" s="16"/>
      <c r="GD70" s="18"/>
      <c r="GE70" s="16"/>
      <c r="GF70" s="16"/>
      <c r="GG70" s="18"/>
      <c r="GH70" s="16"/>
      <c r="GI70" s="16"/>
      <c r="GJ70" s="16"/>
      <c r="GK70" s="16"/>
      <c r="GL70" s="16"/>
    </row>
    <row r="71" spans="1:194" ht="15.75" x14ac:dyDescent="0.25">
      <c r="A71" s="13"/>
      <c r="B71" s="14" t="s">
        <v>157</v>
      </c>
      <c r="C71" s="72">
        <f t="shared" si="0"/>
        <v>0</v>
      </c>
      <c r="D71" s="72">
        <f t="shared" si="1"/>
        <v>868</v>
      </c>
      <c r="E71" s="72">
        <f t="shared" si="2"/>
        <v>868</v>
      </c>
      <c r="F71" s="16"/>
      <c r="G71" s="16"/>
      <c r="H71" s="16"/>
      <c r="I71" s="12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2"/>
      <c r="AK71" s="16"/>
      <c r="AL71" s="16"/>
      <c r="AM71" s="16"/>
      <c r="AN71" s="16"/>
      <c r="AO71" s="16"/>
      <c r="AP71" s="12"/>
      <c r="AQ71" s="16"/>
      <c r="AR71" s="16"/>
      <c r="AS71" s="27"/>
      <c r="AT71" s="16"/>
      <c r="AU71" s="16"/>
      <c r="AV71" s="16"/>
      <c r="AW71" s="16"/>
      <c r="AX71" s="16"/>
      <c r="AY71" s="12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2"/>
      <c r="BO71" s="16"/>
      <c r="BP71" s="16"/>
      <c r="BQ71" s="16"/>
      <c r="BR71" s="16"/>
      <c r="BS71" s="16"/>
      <c r="BT71" s="12"/>
      <c r="BU71" s="16"/>
      <c r="BV71" s="16"/>
      <c r="BW71" s="12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9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2"/>
      <c r="CV71" s="16"/>
      <c r="CW71" s="16"/>
      <c r="CX71" s="16"/>
      <c r="CY71" s="16"/>
      <c r="CZ71" s="16"/>
      <c r="DA71" s="12"/>
      <c r="DB71" s="16"/>
      <c r="DC71" s="16"/>
      <c r="DD71" s="12"/>
      <c r="DE71" s="16"/>
      <c r="DF71" s="16"/>
      <c r="DG71" s="12"/>
      <c r="DH71" s="16"/>
      <c r="DI71" s="16"/>
      <c r="DJ71" s="17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2"/>
      <c r="DZ71" s="16"/>
      <c r="EA71" s="16"/>
      <c r="EB71" s="16"/>
      <c r="EC71" s="16"/>
      <c r="ED71" s="16"/>
      <c r="EE71" s="12"/>
      <c r="EF71" s="16"/>
      <c r="EG71" s="16"/>
      <c r="EH71" s="16"/>
      <c r="EI71" s="16"/>
      <c r="EJ71" s="16"/>
      <c r="EK71" s="16"/>
      <c r="EL71" s="16"/>
      <c r="EM71" s="16"/>
      <c r="EN71" s="27"/>
      <c r="EO71" s="16"/>
      <c r="EP71" s="16"/>
      <c r="EQ71" s="16"/>
      <c r="ER71" s="16"/>
      <c r="ES71" s="16"/>
      <c r="ET71" s="18"/>
      <c r="EU71" s="16"/>
      <c r="EV71" s="16"/>
      <c r="EW71" s="18"/>
      <c r="EX71" s="16"/>
      <c r="EY71" s="16"/>
      <c r="EZ71" s="18"/>
      <c r="FA71" s="16"/>
      <c r="FB71" s="16"/>
      <c r="FC71" s="18"/>
      <c r="FD71" s="16"/>
      <c r="FE71" s="16"/>
      <c r="FF71" s="16"/>
      <c r="FG71" s="16"/>
      <c r="FH71" s="16"/>
      <c r="FI71" s="16"/>
      <c r="FJ71" s="16"/>
      <c r="FK71" s="16"/>
      <c r="FL71" s="18">
        <v>0</v>
      </c>
      <c r="FM71" s="16">
        <v>868</v>
      </c>
      <c r="FN71" s="16">
        <v>868</v>
      </c>
      <c r="FO71" s="12"/>
      <c r="FP71" s="16"/>
      <c r="FQ71" s="16"/>
      <c r="FR71" s="18"/>
      <c r="FS71" s="16"/>
      <c r="FT71" s="16"/>
      <c r="FU71" s="16"/>
      <c r="FV71" s="16"/>
      <c r="FW71" s="16"/>
      <c r="FX71" s="18"/>
      <c r="FY71" s="16"/>
      <c r="FZ71" s="16"/>
      <c r="GA71" s="18"/>
      <c r="GB71" s="16"/>
      <c r="GC71" s="16"/>
      <c r="GD71" s="18"/>
      <c r="GE71" s="16"/>
      <c r="GF71" s="16"/>
      <c r="GG71" s="18"/>
      <c r="GH71" s="16"/>
      <c r="GI71" s="16"/>
      <c r="GJ71" s="16"/>
      <c r="GK71" s="16"/>
      <c r="GL71" s="16"/>
    </row>
    <row r="72" spans="1:194" ht="15.75" x14ac:dyDescent="0.25">
      <c r="A72" s="13"/>
      <c r="B72" s="14" t="s">
        <v>89</v>
      </c>
      <c r="C72" s="72">
        <f t="shared" ref="C72:C89" si="3">F72+I72+L72+O72+R72+U72+X72+DY72+AA72+AG72+AJ72+AM72+AP72+AS72+AV72+AY72+BB72+DG72+BE72+FO72+EN72+BK72+BN72+BQ72+BT72+DM72+BZ72+DJ72+CC72+DP72+EE72+CO72+DA72+CF72+CR72+CI72+CL72+EZ72+DD72+CX72+DS72+FR72+EB72+ET72+EW72+FI72+FU72+AD72+BH72+BW72+CU72+DV72+EH72+EK72+EQ72+FC72+FF72+FL72+FX72+GA72+GD72+GG72+GJ72</f>
        <v>616434.60000000009</v>
      </c>
      <c r="D72" s="72">
        <f t="shared" ref="D72:D94" si="4">G72+J72+M72+P72+S72+V72+Y72+DZ72+AB72+AH72+AK72+AN72+AQ72+AT72+AW72+AZ72+BC72+DH72+BF72+FP72+EO72+BL72+BO72+BR72+BU72+DN72+CA72+DK72+CD72+DQ72+EF72+CP72+DB72+CG72+CS72+CJ72+CM72+FA72+DE72+CY72+DT72+FS72+EC72+EU72+EX72+FJ72+FV72+AE72+BI72+BX72+CV72+DW72+EI72+EL72+ER72+FD72+FG72+FM72+FY72+GB72+GE72+GH72+GK72</f>
        <v>707861.50070000009</v>
      </c>
      <c r="E72" s="72">
        <f t="shared" ref="E72:E94" si="5">H72+K72+N72+Q72+T72+W72+Z72+EA72+AC72+AI72+AL72+AO72+AR72+AU72+AX72+BA72+BD72+DI72+BG72+FQ72+EP72+BM72+BP72+BS72+BV72+DO72+CB72+DL72+CE72+DR72+EG72+CQ72+DC72+CH72+CT72+CK72+CN72+FB72+DF72+CZ72+DU72+FT72+ED72+EV72+EY72+FK72+FW72+AF72+BJ72+BY72+CW72+DX72+EJ72+EM72+ES72+FE72+FH72+FN72+FZ72+GC72+GF72+GI72+GL72</f>
        <v>705804.35000000009</v>
      </c>
      <c r="F72" s="16"/>
      <c r="G72" s="16"/>
      <c r="H72" s="16"/>
      <c r="I72" s="16">
        <v>52780.2</v>
      </c>
      <c r="J72" s="16">
        <v>67780.2</v>
      </c>
      <c r="K72" s="16">
        <v>67780.2</v>
      </c>
      <c r="L72" s="16">
        <v>10000</v>
      </c>
      <c r="M72" s="16">
        <v>6529.4</v>
      </c>
      <c r="N72" s="16">
        <v>6529.3</v>
      </c>
      <c r="O72" s="16">
        <v>4747</v>
      </c>
      <c r="P72" s="16"/>
      <c r="Q72" s="16"/>
      <c r="R72" s="16"/>
      <c r="S72" s="16"/>
      <c r="T72" s="16"/>
      <c r="U72" s="16"/>
      <c r="V72" s="16"/>
      <c r="W72" s="16"/>
      <c r="X72" s="16">
        <v>59574.400000000001</v>
      </c>
      <c r="Y72" s="16">
        <v>59574.400000000001</v>
      </c>
      <c r="Z72" s="16">
        <v>58925.4</v>
      </c>
      <c r="AA72" s="16">
        <v>826.7</v>
      </c>
      <c r="AB72" s="16">
        <v>826.7</v>
      </c>
      <c r="AC72" s="16">
        <v>826.7</v>
      </c>
      <c r="AD72" s="16">
        <v>605.6</v>
      </c>
      <c r="AE72" s="16">
        <v>164</v>
      </c>
      <c r="AF72" s="16">
        <v>164</v>
      </c>
      <c r="AG72" s="16">
        <v>1281.2</v>
      </c>
      <c r="AH72" s="16">
        <v>1281.2</v>
      </c>
      <c r="AI72" s="16">
        <v>1281.2</v>
      </c>
      <c r="AJ72" s="12"/>
      <c r="AK72" s="16"/>
      <c r="AL72" s="16"/>
      <c r="AM72" s="16"/>
      <c r="AN72" s="16"/>
      <c r="AO72" s="16"/>
      <c r="AP72" s="12"/>
      <c r="AQ72" s="16"/>
      <c r="AR72" s="16"/>
      <c r="AS72" s="27">
        <v>3009</v>
      </c>
      <c r="AT72" s="16">
        <v>3009</v>
      </c>
      <c r="AU72" s="16">
        <v>3009</v>
      </c>
      <c r="AV72" s="16"/>
      <c r="AW72" s="16"/>
      <c r="AX72" s="16"/>
      <c r="AY72" s="12"/>
      <c r="AZ72" s="16"/>
      <c r="BA72" s="16"/>
      <c r="BB72" s="16">
        <v>740</v>
      </c>
      <c r="BC72" s="16">
        <v>740</v>
      </c>
      <c r="BD72" s="16">
        <v>740</v>
      </c>
      <c r="BE72" s="16">
        <v>14676.4</v>
      </c>
      <c r="BF72" s="16">
        <v>14676.4</v>
      </c>
      <c r="BG72" s="16">
        <v>14676.4</v>
      </c>
      <c r="BH72" s="16"/>
      <c r="BI72" s="16"/>
      <c r="BJ72" s="16"/>
      <c r="BK72" s="16">
        <v>1362.9</v>
      </c>
      <c r="BL72" s="16">
        <v>1362.9</v>
      </c>
      <c r="BM72" s="16">
        <v>1362.9</v>
      </c>
      <c r="BN72" s="12"/>
      <c r="BO72" s="16"/>
      <c r="BP72" s="16"/>
      <c r="BQ72" s="16">
        <v>17468.7</v>
      </c>
      <c r="BR72" s="16">
        <v>17468.7</v>
      </c>
      <c r="BS72" s="16">
        <v>17468.7</v>
      </c>
      <c r="BT72" s="16">
        <v>9183.7000000000007</v>
      </c>
      <c r="BU72" s="16">
        <v>9057.4</v>
      </c>
      <c r="BV72" s="16">
        <v>9057.4</v>
      </c>
      <c r="BW72" s="16">
        <v>19207.5</v>
      </c>
      <c r="BX72" s="16">
        <v>16587</v>
      </c>
      <c r="BY72" s="16">
        <v>16587</v>
      </c>
      <c r="BZ72" s="16"/>
      <c r="CA72" s="16"/>
      <c r="CB72" s="16"/>
      <c r="CC72" s="16"/>
      <c r="CD72" s="16"/>
      <c r="CE72" s="16"/>
      <c r="CF72" s="16"/>
      <c r="CG72" s="16"/>
      <c r="CH72" s="16"/>
      <c r="CI72" s="19">
        <v>55.5</v>
      </c>
      <c r="CJ72" s="16">
        <v>52.9</v>
      </c>
      <c r="CK72" s="16">
        <v>52.9</v>
      </c>
      <c r="CL72" s="16"/>
      <c r="CM72" s="16"/>
      <c r="CN72" s="16"/>
      <c r="CO72" s="16"/>
      <c r="CP72" s="16"/>
      <c r="CQ72" s="16"/>
      <c r="CR72" s="16"/>
      <c r="CS72" s="16"/>
      <c r="CT72" s="16"/>
      <c r="CU72" s="12"/>
      <c r="CV72" s="16"/>
      <c r="CW72" s="16"/>
      <c r="CX72" s="16">
        <v>118149.1</v>
      </c>
      <c r="CY72" s="16">
        <v>71278.800700000007</v>
      </c>
      <c r="CZ72" s="16">
        <v>71278.8</v>
      </c>
      <c r="DA72" s="12"/>
      <c r="DB72" s="16"/>
      <c r="DC72" s="16"/>
      <c r="DD72" s="12"/>
      <c r="DE72" s="16"/>
      <c r="DF72" s="16"/>
      <c r="DG72" s="16">
        <v>265543.2</v>
      </c>
      <c r="DH72" s="16">
        <v>320623.59999999998</v>
      </c>
      <c r="DI72" s="16">
        <v>319855.55</v>
      </c>
      <c r="DJ72" s="17">
        <v>1600</v>
      </c>
      <c r="DK72" s="16">
        <v>1032</v>
      </c>
      <c r="DL72" s="16">
        <v>1032</v>
      </c>
      <c r="DM72" s="16">
        <v>33758.5</v>
      </c>
      <c r="DN72" s="16">
        <v>112642.6</v>
      </c>
      <c r="DO72" s="16">
        <v>112642.6</v>
      </c>
      <c r="DP72" s="16"/>
      <c r="DQ72" s="16"/>
      <c r="DR72" s="16"/>
      <c r="DS72" s="16"/>
      <c r="DT72" s="16"/>
      <c r="DU72" s="16"/>
      <c r="DV72" s="16">
        <v>265</v>
      </c>
      <c r="DW72" s="16">
        <v>265</v>
      </c>
      <c r="DX72" s="16">
        <v>242.7</v>
      </c>
      <c r="DY72" s="12"/>
      <c r="DZ72" s="16"/>
      <c r="EA72" s="16"/>
      <c r="EB72" s="16"/>
      <c r="EC72" s="16"/>
      <c r="ED72" s="16"/>
      <c r="EE72" s="12"/>
      <c r="EF72" s="16"/>
      <c r="EG72" s="16"/>
      <c r="EH72" s="16">
        <v>900</v>
      </c>
      <c r="EI72" s="16">
        <v>900</v>
      </c>
      <c r="EJ72" s="16">
        <v>360</v>
      </c>
      <c r="EK72" s="16">
        <v>700</v>
      </c>
      <c r="EL72" s="16">
        <v>700</v>
      </c>
      <c r="EM72" s="16">
        <v>622.29999999999995</v>
      </c>
      <c r="EN72" s="27"/>
      <c r="EO72" s="16"/>
      <c r="EP72" s="16"/>
      <c r="EQ72" s="16"/>
      <c r="ER72" s="16"/>
      <c r="ES72" s="16"/>
      <c r="ET72" s="18">
        <v>0</v>
      </c>
      <c r="EU72" s="16">
        <v>441.6</v>
      </c>
      <c r="EV72" s="16">
        <v>441.6</v>
      </c>
      <c r="EW72" s="18"/>
      <c r="EX72" s="16"/>
      <c r="EY72" s="16"/>
      <c r="EZ72" s="18"/>
      <c r="FA72" s="16"/>
      <c r="FB72" s="16"/>
      <c r="FC72" s="18"/>
      <c r="FD72" s="16"/>
      <c r="FE72" s="16"/>
      <c r="FF72" s="16"/>
      <c r="FG72" s="16"/>
      <c r="FH72" s="16"/>
      <c r="FI72" s="16"/>
      <c r="FJ72" s="16"/>
      <c r="FK72" s="16"/>
      <c r="FL72" s="18"/>
      <c r="FM72" s="16"/>
      <c r="FN72" s="16"/>
      <c r="FO72" s="12"/>
      <c r="FP72" s="16"/>
      <c r="FQ72" s="16"/>
      <c r="FR72" s="18">
        <v>0</v>
      </c>
      <c r="FS72" s="16">
        <v>21.2</v>
      </c>
      <c r="FT72" s="16">
        <v>21.2</v>
      </c>
      <c r="FU72" s="16"/>
      <c r="FV72" s="16"/>
      <c r="FW72" s="16"/>
      <c r="FX72" s="18"/>
      <c r="FY72" s="16"/>
      <c r="FZ72" s="16"/>
      <c r="GA72" s="18"/>
      <c r="GB72" s="16"/>
      <c r="GC72" s="16"/>
      <c r="GD72" s="18">
        <v>0</v>
      </c>
      <c r="GE72" s="16">
        <v>846.5</v>
      </c>
      <c r="GF72" s="16">
        <v>846.5</v>
      </c>
      <c r="GG72" s="18"/>
      <c r="GH72" s="16"/>
      <c r="GI72" s="16"/>
      <c r="GJ72" s="16"/>
      <c r="GK72" s="16"/>
      <c r="GL72" s="16"/>
    </row>
    <row r="73" spans="1:194" s="6" customFormat="1" ht="15.75" x14ac:dyDescent="0.25">
      <c r="A73" s="20">
        <v>25</v>
      </c>
      <c r="B73" s="21" t="s">
        <v>29</v>
      </c>
      <c r="C73" s="15">
        <f t="shared" si="3"/>
        <v>327189.8</v>
      </c>
      <c r="D73" s="15">
        <f t="shared" si="4"/>
        <v>397586.69999999995</v>
      </c>
      <c r="E73" s="15">
        <f t="shared" si="5"/>
        <v>379744.80000000005</v>
      </c>
      <c r="F73" s="22"/>
      <c r="G73" s="22"/>
      <c r="H73" s="22"/>
      <c r="I73" s="22">
        <v>22097.599999999999</v>
      </c>
      <c r="J73" s="22">
        <v>27097.599999999999</v>
      </c>
      <c r="K73" s="22">
        <v>27097.599999999999</v>
      </c>
      <c r="L73" s="22"/>
      <c r="M73" s="22"/>
      <c r="N73" s="22"/>
      <c r="O73" s="22">
        <v>1965.3</v>
      </c>
      <c r="P73" s="22">
        <v>1965.3</v>
      </c>
      <c r="Q73" s="22">
        <v>1965.3</v>
      </c>
      <c r="R73" s="22"/>
      <c r="S73" s="22"/>
      <c r="T73" s="22"/>
      <c r="U73" s="22"/>
      <c r="V73" s="22"/>
      <c r="W73" s="22"/>
      <c r="X73" s="22"/>
      <c r="Y73" s="22"/>
      <c r="Z73" s="22"/>
      <c r="AA73" s="22">
        <v>317.89999999999998</v>
      </c>
      <c r="AB73" s="22">
        <v>317.89999999999998</v>
      </c>
      <c r="AC73" s="22">
        <v>317.89999999999998</v>
      </c>
      <c r="AD73" s="22">
        <v>324.2</v>
      </c>
      <c r="AE73" s="22">
        <v>161</v>
      </c>
      <c r="AF73" s="22">
        <v>161</v>
      </c>
      <c r="AG73" s="22">
        <v>1281.2</v>
      </c>
      <c r="AH73" s="22">
        <v>1281.2</v>
      </c>
      <c r="AI73" s="22">
        <v>1281.2</v>
      </c>
      <c r="AJ73" s="70"/>
      <c r="AK73" s="22"/>
      <c r="AL73" s="22"/>
      <c r="AM73" s="22"/>
      <c r="AN73" s="22"/>
      <c r="AO73" s="22"/>
      <c r="AP73" s="70"/>
      <c r="AQ73" s="22"/>
      <c r="AR73" s="22"/>
      <c r="AS73" s="24"/>
      <c r="AT73" s="22"/>
      <c r="AU73" s="22"/>
      <c r="AV73" s="22"/>
      <c r="AW73" s="22"/>
      <c r="AX73" s="22"/>
      <c r="AY73" s="70"/>
      <c r="AZ73" s="22"/>
      <c r="BA73" s="22"/>
      <c r="BB73" s="22">
        <v>80</v>
      </c>
      <c r="BC73" s="22">
        <v>80</v>
      </c>
      <c r="BD73" s="22">
        <v>80</v>
      </c>
      <c r="BE73" s="22"/>
      <c r="BF73" s="22"/>
      <c r="BG73" s="22"/>
      <c r="BH73" s="22"/>
      <c r="BI73" s="22"/>
      <c r="BJ73" s="22"/>
      <c r="BK73" s="22">
        <v>681.5</v>
      </c>
      <c r="BL73" s="22">
        <v>681.5</v>
      </c>
      <c r="BM73" s="22">
        <v>681.5</v>
      </c>
      <c r="BN73" s="70"/>
      <c r="BO73" s="22"/>
      <c r="BP73" s="22"/>
      <c r="BQ73" s="22"/>
      <c r="BR73" s="22">
        <v>5378.8</v>
      </c>
      <c r="BS73" s="22">
        <v>5378.8</v>
      </c>
      <c r="BT73" s="22">
        <v>2365.6</v>
      </c>
      <c r="BU73" s="22">
        <v>2365.6</v>
      </c>
      <c r="BV73" s="22">
        <v>2350.9</v>
      </c>
      <c r="BW73" s="22">
        <v>717.3</v>
      </c>
      <c r="BX73" s="22">
        <v>717.3</v>
      </c>
      <c r="BY73" s="22">
        <v>713.7</v>
      </c>
      <c r="BZ73" s="22"/>
      <c r="CA73" s="22"/>
      <c r="CB73" s="22"/>
      <c r="CC73" s="22"/>
      <c r="CD73" s="22"/>
      <c r="CE73" s="22"/>
      <c r="CF73" s="22">
        <v>3300</v>
      </c>
      <c r="CG73" s="22">
        <v>3300</v>
      </c>
      <c r="CH73" s="22">
        <v>3300</v>
      </c>
      <c r="CI73" s="71">
        <v>14.2</v>
      </c>
      <c r="CJ73" s="22">
        <v>13.2</v>
      </c>
      <c r="CK73" s="22">
        <v>13.2</v>
      </c>
      <c r="CL73" s="22"/>
      <c r="CM73" s="22"/>
      <c r="CN73" s="22"/>
      <c r="CO73" s="22">
        <v>2560.8000000000002</v>
      </c>
      <c r="CP73" s="22">
        <v>291.2</v>
      </c>
      <c r="CQ73" s="22">
        <v>291.2</v>
      </c>
      <c r="CR73" s="22"/>
      <c r="CS73" s="22"/>
      <c r="CT73" s="22"/>
      <c r="CU73" s="70"/>
      <c r="CV73" s="22"/>
      <c r="CW73" s="22"/>
      <c r="CX73" s="22"/>
      <c r="CY73" s="22"/>
      <c r="CZ73" s="22"/>
      <c r="DA73" s="70"/>
      <c r="DB73" s="22"/>
      <c r="DC73" s="22"/>
      <c r="DD73" s="70"/>
      <c r="DE73" s="22"/>
      <c r="DF73" s="22"/>
      <c r="DG73" s="22">
        <v>276976.2</v>
      </c>
      <c r="DH73" s="22">
        <v>325516.59999999998</v>
      </c>
      <c r="DI73" s="22">
        <v>307729</v>
      </c>
      <c r="DJ73" s="39"/>
      <c r="DK73" s="22"/>
      <c r="DL73" s="22"/>
      <c r="DM73" s="22">
        <v>13743</v>
      </c>
      <c r="DN73" s="22">
        <v>25162.3</v>
      </c>
      <c r="DO73" s="22">
        <v>25162.3</v>
      </c>
      <c r="DP73" s="22"/>
      <c r="DQ73" s="22"/>
      <c r="DR73" s="22"/>
      <c r="DS73" s="22"/>
      <c r="DT73" s="22"/>
      <c r="DU73" s="22"/>
      <c r="DV73" s="22">
        <v>265</v>
      </c>
      <c r="DW73" s="22">
        <v>265</v>
      </c>
      <c r="DX73" s="22">
        <v>265</v>
      </c>
      <c r="DY73" s="70"/>
      <c r="DZ73" s="22"/>
      <c r="EA73" s="22"/>
      <c r="EB73" s="22"/>
      <c r="EC73" s="22"/>
      <c r="ED73" s="22"/>
      <c r="EE73" s="70"/>
      <c r="EF73" s="22"/>
      <c r="EG73" s="22"/>
      <c r="EH73" s="22"/>
      <c r="EI73" s="22"/>
      <c r="EJ73" s="22"/>
      <c r="EK73" s="22">
        <v>500</v>
      </c>
      <c r="EL73" s="22">
        <v>500</v>
      </c>
      <c r="EM73" s="22">
        <v>500</v>
      </c>
      <c r="EN73" s="24"/>
      <c r="EO73" s="22"/>
      <c r="EP73" s="22"/>
      <c r="EQ73" s="22"/>
      <c r="ER73" s="22"/>
      <c r="ES73" s="22"/>
      <c r="ET73" s="23">
        <v>0</v>
      </c>
      <c r="EU73" s="22">
        <v>163.19999999999999</v>
      </c>
      <c r="EV73" s="22">
        <v>160.19999999999999</v>
      </c>
      <c r="EW73" s="23"/>
      <c r="EX73" s="22"/>
      <c r="EY73" s="22"/>
      <c r="EZ73" s="23"/>
      <c r="FA73" s="22"/>
      <c r="FB73" s="22"/>
      <c r="FC73" s="23"/>
      <c r="FD73" s="22"/>
      <c r="FE73" s="22"/>
      <c r="FF73" s="22"/>
      <c r="FG73" s="22"/>
      <c r="FH73" s="22"/>
      <c r="FI73" s="22"/>
      <c r="FJ73" s="22"/>
      <c r="FK73" s="22"/>
      <c r="FL73" s="23"/>
      <c r="FM73" s="22"/>
      <c r="FN73" s="22"/>
      <c r="FO73" s="70"/>
      <c r="FP73" s="22"/>
      <c r="FQ73" s="22"/>
      <c r="FR73" s="23"/>
      <c r="FS73" s="22"/>
      <c r="FT73" s="22"/>
      <c r="FU73" s="22"/>
      <c r="FV73" s="22"/>
      <c r="FW73" s="22"/>
      <c r="FX73" s="23"/>
      <c r="FY73" s="22"/>
      <c r="FZ73" s="22"/>
      <c r="GA73" s="23"/>
      <c r="GB73" s="22"/>
      <c r="GC73" s="22"/>
      <c r="GD73" s="23">
        <v>0</v>
      </c>
      <c r="GE73" s="22">
        <v>2329</v>
      </c>
      <c r="GF73" s="22">
        <v>2296</v>
      </c>
      <c r="GG73" s="23"/>
      <c r="GH73" s="22"/>
      <c r="GI73" s="22"/>
      <c r="GJ73" s="22"/>
      <c r="GK73" s="22"/>
      <c r="GL73" s="22"/>
    </row>
    <row r="74" spans="1:194" s="6" customFormat="1" ht="15.75" x14ac:dyDescent="0.25">
      <c r="A74" s="20">
        <v>26</v>
      </c>
      <c r="B74" s="21" t="s">
        <v>30</v>
      </c>
      <c r="C74" s="15">
        <f t="shared" si="3"/>
        <v>182703.29999999996</v>
      </c>
      <c r="D74" s="15">
        <f t="shared" si="4"/>
        <v>256279.39999999997</v>
      </c>
      <c r="E74" s="15">
        <f t="shared" si="5"/>
        <v>255628.5</v>
      </c>
      <c r="F74" s="22"/>
      <c r="G74" s="22"/>
      <c r="H74" s="22"/>
      <c r="I74" s="22">
        <v>12897.5</v>
      </c>
      <c r="J74" s="22">
        <v>15897.5</v>
      </c>
      <c r="K74" s="22">
        <v>15897.5</v>
      </c>
      <c r="L74" s="22"/>
      <c r="M74" s="22"/>
      <c r="N74" s="22"/>
      <c r="O74" s="22">
        <v>1758.8</v>
      </c>
      <c r="P74" s="22">
        <v>1758.8</v>
      </c>
      <c r="Q74" s="22">
        <v>1758.8</v>
      </c>
      <c r="R74" s="22"/>
      <c r="S74" s="22"/>
      <c r="T74" s="22"/>
      <c r="U74" s="22">
        <v>1000</v>
      </c>
      <c r="V74" s="22">
        <v>1000</v>
      </c>
      <c r="W74" s="22">
        <v>1000</v>
      </c>
      <c r="X74" s="22"/>
      <c r="Y74" s="22"/>
      <c r="Z74" s="22"/>
      <c r="AA74" s="22">
        <v>500</v>
      </c>
      <c r="AB74" s="22">
        <v>500</v>
      </c>
      <c r="AC74" s="22">
        <v>500</v>
      </c>
      <c r="AD74" s="22">
        <v>204.4</v>
      </c>
      <c r="AE74" s="22">
        <v>150</v>
      </c>
      <c r="AF74" s="22">
        <v>150</v>
      </c>
      <c r="AG74" s="22"/>
      <c r="AH74" s="22"/>
      <c r="AI74" s="22"/>
      <c r="AJ74" s="70"/>
      <c r="AK74" s="22"/>
      <c r="AL74" s="22"/>
      <c r="AM74" s="22"/>
      <c r="AN74" s="22"/>
      <c r="AO74" s="22"/>
      <c r="AP74" s="70"/>
      <c r="AQ74" s="22"/>
      <c r="AR74" s="22"/>
      <c r="AS74" s="24"/>
      <c r="AT74" s="22"/>
      <c r="AU74" s="22"/>
      <c r="AV74" s="22"/>
      <c r="AW74" s="22"/>
      <c r="AX74" s="22"/>
      <c r="AY74" s="70"/>
      <c r="AZ74" s="22"/>
      <c r="BA74" s="22"/>
      <c r="BB74" s="22">
        <v>100</v>
      </c>
      <c r="BC74" s="22">
        <v>100</v>
      </c>
      <c r="BD74" s="22">
        <v>100</v>
      </c>
      <c r="BE74" s="22"/>
      <c r="BF74" s="22"/>
      <c r="BG74" s="22"/>
      <c r="BH74" s="22"/>
      <c r="BI74" s="22"/>
      <c r="BJ74" s="22"/>
      <c r="BK74" s="22">
        <v>694.4</v>
      </c>
      <c r="BL74" s="22">
        <v>694.4</v>
      </c>
      <c r="BM74" s="22">
        <v>694.4</v>
      </c>
      <c r="BN74" s="70"/>
      <c r="BO74" s="22"/>
      <c r="BP74" s="22"/>
      <c r="BQ74" s="22"/>
      <c r="BR74" s="22">
        <v>5517.1</v>
      </c>
      <c r="BS74" s="22">
        <v>5517.1</v>
      </c>
      <c r="BT74" s="22">
        <v>1854.4</v>
      </c>
      <c r="BU74" s="22">
        <v>2593.3000000000002</v>
      </c>
      <c r="BV74" s="22">
        <v>2593.1999999999998</v>
      </c>
      <c r="BW74" s="22">
        <v>0</v>
      </c>
      <c r="BX74" s="23">
        <v>0</v>
      </c>
      <c r="BY74" s="23">
        <v>0</v>
      </c>
      <c r="BZ74" s="22"/>
      <c r="CA74" s="22"/>
      <c r="CB74" s="22"/>
      <c r="CC74" s="22"/>
      <c r="CD74" s="22"/>
      <c r="CE74" s="22"/>
      <c r="CF74" s="22"/>
      <c r="CG74" s="22"/>
      <c r="CH74" s="22"/>
      <c r="CI74" s="71">
        <v>10.7</v>
      </c>
      <c r="CJ74" s="22">
        <v>11</v>
      </c>
      <c r="CK74" s="22">
        <v>11</v>
      </c>
      <c r="CL74" s="22"/>
      <c r="CM74" s="22"/>
      <c r="CN74" s="22"/>
      <c r="CO74" s="22">
        <v>2560.8000000000002</v>
      </c>
      <c r="CP74" s="22">
        <v>281.2</v>
      </c>
      <c r="CQ74" s="22">
        <v>281.2</v>
      </c>
      <c r="CR74" s="22"/>
      <c r="CS74" s="22"/>
      <c r="CT74" s="22"/>
      <c r="CU74" s="70"/>
      <c r="CV74" s="22"/>
      <c r="CW74" s="22"/>
      <c r="CX74" s="22"/>
      <c r="CY74" s="22"/>
      <c r="CZ74" s="22"/>
      <c r="DA74" s="70"/>
      <c r="DB74" s="22"/>
      <c r="DC74" s="22"/>
      <c r="DD74" s="70"/>
      <c r="DE74" s="22"/>
      <c r="DF74" s="22"/>
      <c r="DG74" s="22">
        <v>151427.4</v>
      </c>
      <c r="DH74" s="22">
        <v>190699.9</v>
      </c>
      <c r="DI74" s="22">
        <v>190411.9</v>
      </c>
      <c r="DJ74" s="39"/>
      <c r="DK74" s="22"/>
      <c r="DL74" s="22"/>
      <c r="DM74" s="22">
        <v>8569.9</v>
      </c>
      <c r="DN74" s="22">
        <v>29312.799999999999</v>
      </c>
      <c r="DO74" s="22">
        <v>29312.799999999999</v>
      </c>
      <c r="DP74" s="22"/>
      <c r="DQ74" s="22"/>
      <c r="DR74" s="22"/>
      <c r="DS74" s="22"/>
      <c r="DT74" s="22"/>
      <c r="DU74" s="22"/>
      <c r="DV74" s="22">
        <v>265</v>
      </c>
      <c r="DW74" s="22">
        <v>265</v>
      </c>
      <c r="DX74" s="22">
        <v>262.2</v>
      </c>
      <c r="DY74" s="70"/>
      <c r="DZ74" s="22"/>
      <c r="EA74" s="22"/>
      <c r="EB74" s="22"/>
      <c r="EC74" s="22"/>
      <c r="ED74" s="22"/>
      <c r="EE74" s="70"/>
      <c r="EF74" s="22"/>
      <c r="EG74" s="22"/>
      <c r="EH74" s="22">
        <v>360</v>
      </c>
      <c r="EI74" s="22">
        <v>360</v>
      </c>
      <c r="EJ74" s="23">
        <v>0</v>
      </c>
      <c r="EK74" s="22">
        <v>500</v>
      </c>
      <c r="EL74" s="22">
        <v>500</v>
      </c>
      <c r="EM74" s="23">
        <v>500</v>
      </c>
      <c r="EN74" s="24">
        <v>0</v>
      </c>
      <c r="EO74" s="22">
        <v>2484</v>
      </c>
      <c r="EP74" s="22">
        <v>2484</v>
      </c>
      <c r="EQ74" s="22"/>
      <c r="ER74" s="22"/>
      <c r="ES74" s="22"/>
      <c r="ET74" s="23">
        <v>0</v>
      </c>
      <c r="EU74" s="22">
        <v>54.4</v>
      </c>
      <c r="EV74" s="22">
        <v>54.4</v>
      </c>
      <c r="EW74" s="23">
        <v>0</v>
      </c>
      <c r="EX74" s="22">
        <v>4000</v>
      </c>
      <c r="EY74" s="22">
        <v>4000</v>
      </c>
      <c r="EZ74" s="23">
        <v>0</v>
      </c>
      <c r="FA74" s="22">
        <v>100</v>
      </c>
      <c r="FB74" s="22">
        <v>100</v>
      </c>
      <c r="FC74" s="23"/>
      <c r="FD74" s="22"/>
      <c r="FE74" s="22"/>
      <c r="FF74" s="22"/>
      <c r="FG74" s="22"/>
      <c r="FH74" s="22"/>
      <c r="FI74" s="22"/>
      <c r="FJ74" s="22"/>
      <c r="FK74" s="22"/>
      <c r="FL74" s="23"/>
      <c r="FM74" s="22"/>
      <c r="FN74" s="22"/>
      <c r="FO74" s="70"/>
      <c r="FP74" s="22"/>
      <c r="FQ74" s="22"/>
      <c r="FR74" s="23"/>
      <c r="FS74" s="22"/>
      <c r="FT74" s="22"/>
      <c r="FU74" s="22"/>
      <c r="FV74" s="22"/>
      <c r="FW74" s="22"/>
      <c r="FX74" s="23"/>
      <c r="FY74" s="22"/>
      <c r="FZ74" s="22"/>
      <c r="GA74" s="23"/>
      <c r="GB74" s="22"/>
      <c r="GC74" s="22"/>
      <c r="GD74" s="23"/>
      <c r="GE74" s="22"/>
      <c r="GF74" s="22"/>
      <c r="GG74" s="23"/>
      <c r="GH74" s="22"/>
      <c r="GI74" s="22"/>
      <c r="GJ74" s="22"/>
      <c r="GK74" s="22"/>
      <c r="GL74" s="22"/>
    </row>
    <row r="75" spans="1:194" s="6" customFormat="1" ht="15.75" x14ac:dyDescent="0.25">
      <c r="A75" s="20">
        <v>27</v>
      </c>
      <c r="B75" s="21" t="s">
        <v>79</v>
      </c>
      <c r="C75" s="15">
        <f t="shared" si="3"/>
        <v>428160.8</v>
      </c>
      <c r="D75" s="15">
        <f t="shared" si="4"/>
        <v>565426.18000000005</v>
      </c>
      <c r="E75" s="15">
        <f t="shared" si="5"/>
        <v>557559.78</v>
      </c>
      <c r="F75" s="22"/>
      <c r="G75" s="22"/>
      <c r="H75" s="22"/>
      <c r="I75" s="22">
        <v>55060.800000000003</v>
      </c>
      <c r="J75" s="22">
        <v>70060.800000000003</v>
      </c>
      <c r="K75" s="22">
        <v>70060.800000000003</v>
      </c>
      <c r="L75" s="22"/>
      <c r="M75" s="22"/>
      <c r="N75" s="22"/>
      <c r="O75" s="22">
        <v>2411.3000000000002</v>
      </c>
      <c r="P75" s="22">
        <v>2411.3000000000002</v>
      </c>
      <c r="Q75" s="22">
        <v>2411.3000000000002</v>
      </c>
      <c r="R75" s="22"/>
      <c r="S75" s="22">
        <v>10934.2</v>
      </c>
      <c r="T75" s="22">
        <v>10729.1</v>
      </c>
      <c r="U75" s="22">
        <v>1000</v>
      </c>
      <c r="V75" s="22">
        <v>1000</v>
      </c>
      <c r="W75" s="22">
        <v>1000</v>
      </c>
      <c r="X75" s="22"/>
      <c r="Y75" s="22"/>
      <c r="Z75" s="22"/>
      <c r="AA75" s="22">
        <v>800.3</v>
      </c>
      <c r="AB75" s="22">
        <v>800.3</v>
      </c>
      <c r="AC75" s="22">
        <v>800.3</v>
      </c>
      <c r="AD75" s="22">
        <v>240.8</v>
      </c>
      <c r="AE75" s="22">
        <v>84</v>
      </c>
      <c r="AF75" s="22">
        <v>84</v>
      </c>
      <c r="AG75" s="22"/>
      <c r="AH75" s="22"/>
      <c r="AI75" s="22"/>
      <c r="AJ75" s="70"/>
      <c r="AK75" s="22"/>
      <c r="AL75" s="22"/>
      <c r="AM75" s="22"/>
      <c r="AN75" s="22">
        <v>200</v>
      </c>
      <c r="AO75" s="22">
        <v>200</v>
      </c>
      <c r="AP75" s="70"/>
      <c r="AQ75" s="22"/>
      <c r="AR75" s="22"/>
      <c r="AS75" s="24">
        <v>4000</v>
      </c>
      <c r="AT75" s="22"/>
      <c r="AU75" s="22"/>
      <c r="AV75" s="22"/>
      <c r="AW75" s="22"/>
      <c r="AX75" s="22"/>
      <c r="AY75" s="22">
        <v>146923.1</v>
      </c>
      <c r="AZ75" s="22">
        <v>146923.1</v>
      </c>
      <c r="BA75" s="22">
        <v>146923.1</v>
      </c>
      <c r="BB75" s="22">
        <v>190</v>
      </c>
      <c r="BC75" s="22">
        <v>190</v>
      </c>
      <c r="BD75" s="22">
        <v>190</v>
      </c>
      <c r="BE75" s="22"/>
      <c r="BF75" s="22">
        <v>10400</v>
      </c>
      <c r="BG75" s="22">
        <v>10400</v>
      </c>
      <c r="BH75" s="22"/>
      <c r="BI75" s="22"/>
      <c r="BJ75" s="22"/>
      <c r="BK75" s="22">
        <v>951.5</v>
      </c>
      <c r="BL75" s="22">
        <v>951.5</v>
      </c>
      <c r="BM75" s="22">
        <v>951.5</v>
      </c>
      <c r="BN75" s="70"/>
      <c r="BO75" s="22"/>
      <c r="BP75" s="22"/>
      <c r="BQ75" s="22">
        <v>1687.7</v>
      </c>
      <c r="BR75" s="22">
        <v>4687.7</v>
      </c>
      <c r="BS75" s="22">
        <v>4687.7</v>
      </c>
      <c r="BT75" s="22">
        <v>3817.2</v>
      </c>
      <c r="BU75" s="22">
        <v>3043.3</v>
      </c>
      <c r="BV75" s="22">
        <v>3043.2</v>
      </c>
      <c r="BW75" s="22">
        <v>598.20000000000005</v>
      </c>
      <c r="BX75" s="22">
        <v>519.79999999999995</v>
      </c>
      <c r="BY75" s="22">
        <v>519.79999999999995</v>
      </c>
      <c r="BZ75" s="22"/>
      <c r="CA75" s="22"/>
      <c r="CB75" s="22"/>
      <c r="CC75" s="22"/>
      <c r="CD75" s="22"/>
      <c r="CE75" s="22"/>
      <c r="CF75" s="22"/>
      <c r="CG75" s="22"/>
      <c r="CH75" s="22"/>
      <c r="CI75" s="39">
        <v>23</v>
      </c>
      <c r="CJ75" s="22">
        <v>22.1</v>
      </c>
      <c r="CK75" s="22">
        <v>22.1</v>
      </c>
      <c r="CL75" s="22"/>
      <c r="CM75" s="22"/>
      <c r="CN75" s="22"/>
      <c r="CO75" s="22"/>
      <c r="CP75" s="22"/>
      <c r="CQ75" s="22"/>
      <c r="CR75" s="22">
        <v>5000</v>
      </c>
      <c r="CS75" s="29">
        <v>21358.3</v>
      </c>
      <c r="CT75" s="29">
        <v>15791.7</v>
      </c>
      <c r="CU75" s="70"/>
      <c r="CV75" s="22"/>
      <c r="CW75" s="22"/>
      <c r="CX75" s="22"/>
      <c r="CY75" s="22"/>
      <c r="CZ75" s="22"/>
      <c r="DA75" s="70"/>
      <c r="DB75" s="22"/>
      <c r="DC75" s="22"/>
      <c r="DD75" s="70"/>
      <c r="DE75" s="22"/>
      <c r="DF75" s="22"/>
      <c r="DG75" s="22">
        <v>182647.1</v>
      </c>
      <c r="DH75" s="22">
        <v>217937.7</v>
      </c>
      <c r="DI75" s="22">
        <v>216023.2</v>
      </c>
      <c r="DJ75" s="39">
        <v>1100</v>
      </c>
      <c r="DK75" s="22">
        <v>438.2</v>
      </c>
      <c r="DL75" s="22">
        <v>438.2</v>
      </c>
      <c r="DM75" s="22">
        <v>20584.8</v>
      </c>
      <c r="DN75" s="22">
        <v>65963.7</v>
      </c>
      <c r="DO75" s="22">
        <v>65963.7</v>
      </c>
      <c r="DP75" s="22"/>
      <c r="DQ75" s="22"/>
      <c r="DR75" s="22"/>
      <c r="DS75" s="22"/>
      <c r="DT75" s="22"/>
      <c r="DU75" s="22"/>
      <c r="DV75" s="22">
        <v>265</v>
      </c>
      <c r="DW75" s="22">
        <v>265</v>
      </c>
      <c r="DX75" s="22">
        <v>265</v>
      </c>
      <c r="DY75" s="70"/>
      <c r="DZ75" s="22"/>
      <c r="EA75" s="22"/>
      <c r="EB75" s="22"/>
      <c r="EC75" s="22"/>
      <c r="ED75" s="22"/>
      <c r="EE75" s="70"/>
      <c r="EF75" s="22"/>
      <c r="EG75" s="22"/>
      <c r="EH75" s="22">
        <v>360</v>
      </c>
      <c r="EI75" s="22">
        <v>360</v>
      </c>
      <c r="EJ75" s="22">
        <v>180</v>
      </c>
      <c r="EK75" s="22">
        <v>500</v>
      </c>
      <c r="EL75" s="22">
        <v>500</v>
      </c>
      <c r="EM75" s="22">
        <v>500</v>
      </c>
      <c r="EN75" s="24"/>
      <c r="EO75" s="22"/>
      <c r="EP75" s="22"/>
      <c r="EQ75" s="22"/>
      <c r="ER75" s="22"/>
      <c r="ES75" s="22"/>
      <c r="ET75" s="23">
        <v>0</v>
      </c>
      <c r="EU75" s="22">
        <v>156.80000000000001</v>
      </c>
      <c r="EV75" s="22">
        <v>156.80000000000001</v>
      </c>
      <c r="EW75" s="23">
        <v>0</v>
      </c>
      <c r="EX75" s="22">
        <v>1500</v>
      </c>
      <c r="EY75" s="22">
        <v>1500</v>
      </c>
      <c r="EZ75" s="23">
        <v>0</v>
      </c>
      <c r="FA75" s="22">
        <v>50</v>
      </c>
      <c r="FB75" s="22">
        <v>50</v>
      </c>
      <c r="FC75" s="23">
        <v>0</v>
      </c>
      <c r="FD75" s="22">
        <v>200</v>
      </c>
      <c r="FE75" s="22">
        <v>200</v>
      </c>
      <c r="FF75" s="22"/>
      <c r="FG75" s="22"/>
      <c r="FH75" s="22"/>
      <c r="FI75" s="22"/>
      <c r="FJ75" s="22"/>
      <c r="FK75" s="22"/>
      <c r="FL75" s="23"/>
      <c r="FM75" s="22"/>
      <c r="FN75" s="22"/>
      <c r="FO75" s="70"/>
      <c r="FP75" s="22"/>
      <c r="FQ75" s="22"/>
      <c r="FR75" s="23">
        <v>0</v>
      </c>
      <c r="FS75" s="22">
        <v>21.18</v>
      </c>
      <c r="FT75" s="22">
        <v>21.18</v>
      </c>
      <c r="FU75" s="22"/>
      <c r="FV75" s="22"/>
      <c r="FW75" s="22"/>
      <c r="FX75" s="23"/>
      <c r="FY75" s="22"/>
      <c r="FZ75" s="22"/>
      <c r="GA75" s="23">
        <v>0</v>
      </c>
      <c r="GB75" s="22">
        <v>3500</v>
      </c>
      <c r="GC75" s="22">
        <v>3500</v>
      </c>
      <c r="GD75" s="23"/>
      <c r="GE75" s="22"/>
      <c r="GF75" s="22"/>
      <c r="GG75" s="23">
        <v>0</v>
      </c>
      <c r="GH75" s="22">
        <v>947.2</v>
      </c>
      <c r="GI75" s="22">
        <v>947.1</v>
      </c>
      <c r="GJ75" s="22"/>
      <c r="GK75" s="22"/>
      <c r="GL75" s="22"/>
    </row>
    <row r="76" spans="1:194" ht="15.75" x14ac:dyDescent="0.25">
      <c r="A76" s="13"/>
      <c r="B76" s="14" t="s">
        <v>78</v>
      </c>
      <c r="C76" s="72">
        <f t="shared" si="3"/>
        <v>0</v>
      </c>
      <c r="D76" s="72">
        <f t="shared" si="4"/>
        <v>81942.2</v>
      </c>
      <c r="E76" s="72">
        <f t="shared" si="5"/>
        <v>81737.000000000015</v>
      </c>
      <c r="F76" s="16"/>
      <c r="G76" s="16"/>
      <c r="H76" s="16"/>
      <c r="I76" s="16"/>
      <c r="J76" s="16">
        <v>70060.800000000003</v>
      </c>
      <c r="K76" s="16">
        <v>70060.800000000003</v>
      </c>
      <c r="L76" s="16"/>
      <c r="M76" s="16"/>
      <c r="N76" s="16"/>
      <c r="O76" s="16"/>
      <c r="P76" s="16"/>
      <c r="Q76" s="16"/>
      <c r="R76" s="16"/>
      <c r="S76" s="16">
        <v>10934.2</v>
      </c>
      <c r="T76" s="16">
        <v>10729.1</v>
      </c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2"/>
      <c r="AK76" s="16"/>
      <c r="AL76" s="16"/>
      <c r="AM76" s="16"/>
      <c r="AN76" s="16"/>
      <c r="AO76" s="16"/>
      <c r="AP76" s="12"/>
      <c r="AQ76" s="16"/>
      <c r="AR76" s="16"/>
      <c r="AS76" s="27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2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9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2"/>
      <c r="CV76" s="16"/>
      <c r="CW76" s="16"/>
      <c r="CX76" s="16"/>
      <c r="CY76" s="16"/>
      <c r="CZ76" s="16"/>
      <c r="DA76" s="12"/>
      <c r="DB76" s="16"/>
      <c r="DC76" s="16"/>
      <c r="DD76" s="12"/>
      <c r="DE76" s="16"/>
      <c r="DF76" s="16"/>
      <c r="DG76" s="16"/>
      <c r="DH76" s="16"/>
      <c r="DI76" s="16"/>
      <c r="DJ76" s="17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2"/>
      <c r="DZ76" s="16"/>
      <c r="EA76" s="16"/>
      <c r="EB76" s="16"/>
      <c r="EC76" s="16"/>
      <c r="ED76" s="16"/>
      <c r="EE76" s="12"/>
      <c r="EF76" s="16"/>
      <c r="EG76" s="16"/>
      <c r="EH76" s="16"/>
      <c r="EI76" s="16"/>
      <c r="EJ76" s="16"/>
      <c r="EK76" s="16"/>
      <c r="EL76" s="16"/>
      <c r="EM76" s="16"/>
      <c r="EN76" s="27"/>
      <c r="EO76" s="16"/>
      <c r="EP76" s="16"/>
      <c r="EQ76" s="16"/>
      <c r="ER76" s="16"/>
      <c r="ES76" s="16"/>
      <c r="ET76" s="18"/>
      <c r="EU76" s="16"/>
      <c r="EV76" s="16"/>
      <c r="EW76" s="18"/>
      <c r="EX76" s="16"/>
      <c r="EY76" s="16"/>
      <c r="EZ76" s="18"/>
      <c r="FA76" s="16"/>
      <c r="FB76" s="16"/>
      <c r="FC76" s="18"/>
      <c r="FD76" s="16"/>
      <c r="FE76" s="16"/>
      <c r="FF76" s="16"/>
      <c r="FG76" s="16"/>
      <c r="FH76" s="16"/>
      <c r="FI76" s="16"/>
      <c r="FJ76" s="16"/>
      <c r="FK76" s="16"/>
      <c r="FL76" s="18"/>
      <c r="FM76" s="16"/>
      <c r="FN76" s="16"/>
      <c r="FO76" s="12"/>
      <c r="FP76" s="16"/>
      <c r="FQ76" s="16"/>
      <c r="FR76" s="18"/>
      <c r="FS76" s="16"/>
      <c r="FT76" s="16"/>
      <c r="FU76" s="16"/>
      <c r="FV76" s="16"/>
      <c r="FW76" s="16"/>
      <c r="FX76" s="18"/>
      <c r="FY76" s="16"/>
      <c r="FZ76" s="16"/>
      <c r="GA76" s="18"/>
      <c r="GB76" s="16"/>
      <c r="GC76" s="16"/>
      <c r="GD76" s="18"/>
      <c r="GE76" s="16"/>
      <c r="GF76" s="16"/>
      <c r="GG76" s="18">
        <v>0</v>
      </c>
      <c r="GH76" s="16">
        <v>947.2</v>
      </c>
      <c r="GI76" s="16">
        <v>947.1</v>
      </c>
      <c r="GJ76" s="16"/>
      <c r="GK76" s="16"/>
      <c r="GL76" s="16"/>
    </row>
    <row r="77" spans="1:194" ht="15.75" x14ac:dyDescent="0.25">
      <c r="A77" s="13"/>
      <c r="B77" s="14" t="s">
        <v>96</v>
      </c>
      <c r="C77" s="72">
        <f t="shared" si="3"/>
        <v>428160.8</v>
      </c>
      <c r="D77" s="72">
        <f t="shared" si="4"/>
        <v>484188.38</v>
      </c>
      <c r="E77" s="72">
        <f t="shared" si="5"/>
        <v>476517.18000000005</v>
      </c>
      <c r="F77" s="16"/>
      <c r="G77" s="16"/>
      <c r="H77" s="16"/>
      <c r="I77" s="16">
        <v>55060.800000000003</v>
      </c>
      <c r="J77" s="16"/>
      <c r="K77" s="16"/>
      <c r="L77" s="16"/>
      <c r="M77" s="16"/>
      <c r="N77" s="16"/>
      <c r="O77" s="16">
        <v>2411.3000000000002</v>
      </c>
      <c r="P77" s="16"/>
      <c r="Q77" s="16"/>
      <c r="R77" s="16"/>
      <c r="S77" s="16"/>
      <c r="T77" s="16"/>
      <c r="U77" s="16">
        <v>1000</v>
      </c>
      <c r="V77" s="16">
        <v>1000</v>
      </c>
      <c r="W77" s="16">
        <v>1000</v>
      </c>
      <c r="X77" s="16"/>
      <c r="Y77" s="16"/>
      <c r="Z77" s="16"/>
      <c r="AA77" s="16">
        <v>800.3</v>
      </c>
      <c r="AB77" s="16"/>
      <c r="AC77" s="16"/>
      <c r="AD77" s="16">
        <v>240.8</v>
      </c>
      <c r="AE77" s="16"/>
      <c r="AF77" s="16"/>
      <c r="AG77" s="16"/>
      <c r="AH77" s="16"/>
      <c r="AI77" s="16"/>
      <c r="AJ77" s="12"/>
      <c r="AK77" s="16"/>
      <c r="AL77" s="16"/>
      <c r="AM77" s="16"/>
      <c r="AN77" s="16">
        <v>200</v>
      </c>
      <c r="AO77" s="16">
        <v>200</v>
      </c>
      <c r="AP77" s="12"/>
      <c r="AQ77" s="16"/>
      <c r="AR77" s="16"/>
      <c r="AS77" s="27">
        <v>4000</v>
      </c>
      <c r="AT77" s="16">
        <v>4000</v>
      </c>
      <c r="AU77" s="16">
        <v>3990</v>
      </c>
      <c r="AV77" s="16"/>
      <c r="AW77" s="16"/>
      <c r="AX77" s="16"/>
      <c r="AY77" s="16">
        <v>146923.1</v>
      </c>
      <c r="AZ77" s="16">
        <v>146923.1</v>
      </c>
      <c r="BA77" s="16">
        <v>146923.1</v>
      </c>
      <c r="BB77" s="16">
        <v>190</v>
      </c>
      <c r="BC77" s="16">
        <v>190</v>
      </c>
      <c r="BD77" s="16">
        <v>190</v>
      </c>
      <c r="BE77" s="16"/>
      <c r="BF77" s="16">
        <v>10400</v>
      </c>
      <c r="BG77" s="16">
        <v>10400</v>
      </c>
      <c r="BH77" s="16"/>
      <c r="BI77" s="16"/>
      <c r="BJ77" s="16"/>
      <c r="BK77" s="16">
        <v>951.5</v>
      </c>
      <c r="BL77" s="16">
        <v>951.5</v>
      </c>
      <c r="BM77" s="16">
        <v>951.5</v>
      </c>
      <c r="BN77" s="12"/>
      <c r="BO77" s="16"/>
      <c r="BP77" s="16"/>
      <c r="BQ77" s="16">
        <v>1687.7</v>
      </c>
      <c r="BR77" s="16">
        <v>4687.7</v>
      </c>
      <c r="BS77" s="16">
        <v>4687.7</v>
      </c>
      <c r="BT77" s="16">
        <v>3817.2</v>
      </c>
      <c r="BU77" s="16">
        <v>3043.3</v>
      </c>
      <c r="BV77" s="16">
        <v>3043.2</v>
      </c>
      <c r="BW77" s="16">
        <v>598.20000000000005</v>
      </c>
      <c r="BX77" s="16">
        <v>519.79999999999995</v>
      </c>
      <c r="BY77" s="16">
        <v>519.79999999999995</v>
      </c>
      <c r="BZ77" s="16"/>
      <c r="CA77" s="16"/>
      <c r="CB77" s="16"/>
      <c r="CC77" s="16"/>
      <c r="CD77" s="16"/>
      <c r="CE77" s="16"/>
      <c r="CF77" s="16"/>
      <c r="CG77" s="16"/>
      <c r="CH77" s="16"/>
      <c r="CI77" s="17">
        <v>23</v>
      </c>
      <c r="CJ77" s="16">
        <v>22.1</v>
      </c>
      <c r="CK77" s="16">
        <v>22.1</v>
      </c>
      <c r="CL77" s="16"/>
      <c r="CM77" s="16"/>
      <c r="CN77" s="16"/>
      <c r="CO77" s="16"/>
      <c r="CP77" s="16"/>
      <c r="CQ77" s="16"/>
      <c r="CR77" s="16">
        <v>5000</v>
      </c>
      <c r="CS77" s="16">
        <v>21358.3</v>
      </c>
      <c r="CT77" s="16">
        <v>15791.7</v>
      </c>
      <c r="CU77" s="12"/>
      <c r="CV77" s="16"/>
      <c r="CW77" s="16"/>
      <c r="CX77" s="16"/>
      <c r="CY77" s="16"/>
      <c r="CZ77" s="16"/>
      <c r="DA77" s="12"/>
      <c r="DB77" s="16"/>
      <c r="DC77" s="16"/>
      <c r="DD77" s="12"/>
      <c r="DE77" s="16"/>
      <c r="DF77" s="16"/>
      <c r="DG77" s="16">
        <v>182647.1</v>
      </c>
      <c r="DH77" s="16">
        <v>217937.7</v>
      </c>
      <c r="DI77" s="16">
        <v>216023.2</v>
      </c>
      <c r="DJ77" s="17">
        <v>1100</v>
      </c>
      <c r="DK77" s="16">
        <v>438.2</v>
      </c>
      <c r="DL77" s="16">
        <v>438.2</v>
      </c>
      <c r="DM77" s="16">
        <v>20584.8</v>
      </c>
      <c r="DN77" s="16">
        <v>65963.7</v>
      </c>
      <c r="DO77" s="16">
        <v>65963.7</v>
      </c>
      <c r="DP77" s="16"/>
      <c r="DQ77" s="16"/>
      <c r="DR77" s="16"/>
      <c r="DS77" s="16"/>
      <c r="DT77" s="16"/>
      <c r="DU77" s="16"/>
      <c r="DV77" s="16">
        <v>265</v>
      </c>
      <c r="DW77" s="16">
        <v>265</v>
      </c>
      <c r="DX77" s="16">
        <v>265</v>
      </c>
      <c r="DY77" s="12"/>
      <c r="DZ77" s="16"/>
      <c r="EA77" s="16"/>
      <c r="EB77" s="16"/>
      <c r="EC77" s="16"/>
      <c r="ED77" s="16"/>
      <c r="EE77" s="12"/>
      <c r="EF77" s="16"/>
      <c r="EG77" s="16"/>
      <c r="EH77" s="16">
        <v>360</v>
      </c>
      <c r="EI77" s="16">
        <v>360</v>
      </c>
      <c r="EJ77" s="16">
        <v>180</v>
      </c>
      <c r="EK77" s="16">
        <v>500</v>
      </c>
      <c r="EL77" s="16">
        <v>500</v>
      </c>
      <c r="EM77" s="16">
        <v>500</v>
      </c>
      <c r="EN77" s="27"/>
      <c r="EO77" s="16"/>
      <c r="EP77" s="16"/>
      <c r="EQ77" s="16"/>
      <c r="ER77" s="16"/>
      <c r="ES77" s="16"/>
      <c r="ET77" s="18">
        <v>0</v>
      </c>
      <c r="EU77" s="16">
        <v>156.80000000000001</v>
      </c>
      <c r="EV77" s="16">
        <v>156.80000000000001</v>
      </c>
      <c r="EW77" s="18">
        <v>0</v>
      </c>
      <c r="EX77" s="16">
        <v>1500</v>
      </c>
      <c r="EY77" s="16">
        <v>1500</v>
      </c>
      <c r="EZ77" s="18">
        <v>0</v>
      </c>
      <c r="FA77" s="16">
        <v>50</v>
      </c>
      <c r="FB77" s="16">
        <v>50</v>
      </c>
      <c r="FC77" s="18">
        <v>0</v>
      </c>
      <c r="FD77" s="16">
        <v>200</v>
      </c>
      <c r="FE77" s="16">
        <v>200</v>
      </c>
      <c r="FF77" s="16"/>
      <c r="FG77" s="16"/>
      <c r="FH77" s="16"/>
      <c r="FI77" s="16"/>
      <c r="FJ77" s="16"/>
      <c r="FK77" s="16"/>
      <c r="FL77" s="18"/>
      <c r="FM77" s="16"/>
      <c r="FN77" s="16"/>
      <c r="FO77" s="12"/>
      <c r="FP77" s="16"/>
      <c r="FQ77" s="16"/>
      <c r="FR77" s="18">
        <v>0</v>
      </c>
      <c r="FS77" s="16">
        <v>21.18</v>
      </c>
      <c r="FT77" s="16">
        <v>21.18</v>
      </c>
      <c r="FU77" s="16"/>
      <c r="FV77" s="16"/>
      <c r="FW77" s="16"/>
      <c r="FX77" s="18"/>
      <c r="FY77" s="16"/>
      <c r="FZ77" s="16"/>
      <c r="GA77" s="18">
        <v>0</v>
      </c>
      <c r="GB77" s="16">
        <v>3500</v>
      </c>
      <c r="GC77" s="16">
        <v>3500</v>
      </c>
      <c r="GD77" s="18"/>
      <c r="GE77" s="16"/>
      <c r="GF77" s="16"/>
      <c r="GG77" s="18"/>
      <c r="GH77" s="16"/>
      <c r="GI77" s="16"/>
      <c r="GJ77" s="16"/>
      <c r="GK77" s="16"/>
      <c r="GL77" s="16"/>
    </row>
    <row r="78" spans="1:194" s="6" customFormat="1" ht="15.75" x14ac:dyDescent="0.25">
      <c r="A78" s="20">
        <v>28</v>
      </c>
      <c r="B78" s="21" t="s">
        <v>159</v>
      </c>
      <c r="C78" s="15">
        <f t="shared" si="3"/>
        <v>421251.69999999995</v>
      </c>
      <c r="D78" s="15">
        <f t="shared" si="4"/>
        <v>544677.58000000007</v>
      </c>
      <c r="E78" s="15">
        <f t="shared" si="5"/>
        <v>540336.08000000019</v>
      </c>
      <c r="F78" s="22"/>
      <c r="G78" s="22"/>
      <c r="H78" s="22"/>
      <c r="I78" s="22">
        <v>30204.6</v>
      </c>
      <c r="J78" s="22">
        <v>44204.6</v>
      </c>
      <c r="K78" s="22">
        <v>44204.6</v>
      </c>
      <c r="L78" s="22">
        <v>52207.199999999997</v>
      </c>
      <c r="M78" s="22">
        <v>56507.199999999997</v>
      </c>
      <c r="N78" s="22">
        <v>54672.800000000003</v>
      </c>
      <c r="O78" s="22">
        <v>5481.4</v>
      </c>
      <c r="P78" s="22">
        <v>5481.4</v>
      </c>
      <c r="Q78" s="22">
        <v>5481.4</v>
      </c>
      <c r="R78" s="22"/>
      <c r="S78" s="22"/>
      <c r="T78" s="22"/>
      <c r="U78" s="22"/>
      <c r="V78" s="22"/>
      <c r="W78" s="22"/>
      <c r="X78" s="22"/>
      <c r="Y78" s="22"/>
      <c r="Z78" s="22"/>
      <c r="AA78" s="22">
        <v>956.1</v>
      </c>
      <c r="AB78" s="22">
        <v>860.4</v>
      </c>
      <c r="AC78" s="22">
        <v>860.4</v>
      </c>
      <c r="AD78" s="22">
        <v>200.8</v>
      </c>
      <c r="AE78" s="22">
        <v>60</v>
      </c>
      <c r="AF78" s="22">
        <v>59.9</v>
      </c>
      <c r="AG78" s="22"/>
      <c r="AH78" s="22"/>
      <c r="AI78" s="22"/>
      <c r="AJ78" s="70"/>
      <c r="AK78" s="22"/>
      <c r="AL78" s="22"/>
      <c r="AM78" s="22">
        <v>100</v>
      </c>
      <c r="AN78" s="22">
        <v>100</v>
      </c>
      <c r="AO78" s="22">
        <v>100</v>
      </c>
      <c r="AP78" s="39">
        <v>10006</v>
      </c>
      <c r="AQ78" s="22">
        <v>10006</v>
      </c>
      <c r="AR78" s="22">
        <v>10006</v>
      </c>
      <c r="AS78" s="24"/>
      <c r="AT78" s="22"/>
      <c r="AU78" s="22"/>
      <c r="AV78" s="22"/>
      <c r="AW78" s="22"/>
      <c r="AX78" s="22"/>
      <c r="AY78" s="70"/>
      <c r="AZ78" s="22"/>
      <c r="BA78" s="22"/>
      <c r="BB78" s="22">
        <v>50</v>
      </c>
      <c r="BC78" s="22">
        <v>50</v>
      </c>
      <c r="BD78" s="22">
        <v>50</v>
      </c>
      <c r="BE78" s="22"/>
      <c r="BF78" s="22"/>
      <c r="BG78" s="22"/>
      <c r="BH78" s="22"/>
      <c r="BI78" s="22"/>
      <c r="BJ78" s="22"/>
      <c r="BK78" s="22">
        <v>912.9</v>
      </c>
      <c r="BL78" s="22">
        <v>912.9</v>
      </c>
      <c r="BM78" s="22">
        <v>912.9</v>
      </c>
      <c r="BN78" s="70"/>
      <c r="BO78" s="22"/>
      <c r="BP78" s="22"/>
      <c r="BQ78" s="22"/>
      <c r="BR78" s="22">
        <v>8508</v>
      </c>
      <c r="BS78" s="22">
        <v>8508</v>
      </c>
      <c r="BT78" s="22">
        <v>7658.2</v>
      </c>
      <c r="BU78" s="22">
        <v>7038.6</v>
      </c>
      <c r="BV78" s="22">
        <v>6714.7</v>
      </c>
      <c r="BW78" s="22">
        <v>1410.5</v>
      </c>
      <c r="BX78" s="22">
        <v>1410.5</v>
      </c>
      <c r="BY78" s="22">
        <v>1410.5</v>
      </c>
      <c r="BZ78" s="22"/>
      <c r="CA78" s="22"/>
      <c r="CB78" s="22"/>
      <c r="CC78" s="22"/>
      <c r="CD78" s="22"/>
      <c r="CE78" s="22"/>
      <c r="CF78" s="22">
        <v>6000</v>
      </c>
      <c r="CG78" s="22">
        <v>6000</v>
      </c>
      <c r="CH78" s="22">
        <v>5998.6</v>
      </c>
      <c r="CI78" s="71">
        <v>44.1</v>
      </c>
      <c r="CJ78" s="22">
        <v>44.1</v>
      </c>
      <c r="CK78" s="22">
        <v>44.1</v>
      </c>
      <c r="CL78" s="22"/>
      <c r="CM78" s="22"/>
      <c r="CN78" s="22"/>
      <c r="CO78" s="22"/>
      <c r="CP78" s="22"/>
      <c r="CQ78" s="22"/>
      <c r="CR78" s="22"/>
      <c r="CS78" s="22"/>
      <c r="CT78" s="22"/>
      <c r="CU78" s="70"/>
      <c r="CV78" s="22"/>
      <c r="CW78" s="22"/>
      <c r="CX78" s="22"/>
      <c r="CY78" s="22"/>
      <c r="CZ78" s="22"/>
      <c r="DA78" s="70"/>
      <c r="DB78" s="22"/>
      <c r="DC78" s="22"/>
      <c r="DD78" s="70"/>
      <c r="DE78" s="22"/>
      <c r="DF78" s="22"/>
      <c r="DG78" s="22">
        <v>268555.09999999998</v>
      </c>
      <c r="DH78" s="22">
        <v>322624</v>
      </c>
      <c r="DI78" s="22">
        <v>322445</v>
      </c>
      <c r="DJ78" s="39">
        <v>1800</v>
      </c>
      <c r="DK78" s="22">
        <v>509.4</v>
      </c>
      <c r="DL78" s="22">
        <v>509.3</v>
      </c>
      <c r="DM78" s="22">
        <v>34699.800000000003</v>
      </c>
      <c r="DN78" s="22">
        <v>77241.5</v>
      </c>
      <c r="DO78" s="22">
        <v>77241.5</v>
      </c>
      <c r="DP78" s="22"/>
      <c r="DQ78" s="22"/>
      <c r="DR78" s="22"/>
      <c r="DS78" s="22"/>
      <c r="DT78" s="22"/>
      <c r="DU78" s="22"/>
      <c r="DV78" s="22">
        <v>265</v>
      </c>
      <c r="DW78" s="22">
        <v>265</v>
      </c>
      <c r="DX78" s="22">
        <v>254.4</v>
      </c>
      <c r="DY78" s="70"/>
      <c r="DZ78" s="22"/>
      <c r="EA78" s="22"/>
      <c r="EB78" s="22"/>
      <c r="EC78" s="22"/>
      <c r="ED78" s="22"/>
      <c r="EE78" s="70"/>
      <c r="EF78" s="22"/>
      <c r="EG78" s="22"/>
      <c r="EH78" s="22"/>
      <c r="EI78" s="22"/>
      <c r="EJ78" s="22"/>
      <c r="EK78" s="22">
        <v>700</v>
      </c>
      <c r="EL78" s="22">
        <v>700</v>
      </c>
      <c r="EM78" s="22">
        <v>700</v>
      </c>
      <c r="EN78" s="24"/>
      <c r="EO78" s="22"/>
      <c r="EP78" s="22"/>
      <c r="EQ78" s="22"/>
      <c r="ER78" s="22"/>
      <c r="ES78" s="22"/>
      <c r="ET78" s="23">
        <v>0</v>
      </c>
      <c r="EU78" s="22">
        <v>140.80000000000001</v>
      </c>
      <c r="EV78" s="22">
        <v>140.80000000000001</v>
      </c>
      <c r="EW78" s="23"/>
      <c r="EX78" s="22"/>
      <c r="EY78" s="22"/>
      <c r="EZ78" s="23"/>
      <c r="FA78" s="22"/>
      <c r="FB78" s="22"/>
      <c r="FC78" s="23"/>
      <c r="FD78" s="22"/>
      <c r="FE78" s="22"/>
      <c r="FF78" s="22"/>
      <c r="FG78" s="22"/>
      <c r="FH78" s="22"/>
      <c r="FI78" s="22"/>
      <c r="FJ78" s="22"/>
      <c r="FK78" s="22"/>
      <c r="FL78" s="23"/>
      <c r="FM78" s="22"/>
      <c r="FN78" s="22"/>
      <c r="FO78" s="70"/>
      <c r="FP78" s="22"/>
      <c r="FQ78" s="22"/>
      <c r="FR78" s="23">
        <v>0</v>
      </c>
      <c r="FS78" s="22">
        <v>21.18</v>
      </c>
      <c r="FT78" s="22">
        <v>21.18</v>
      </c>
      <c r="FU78" s="22"/>
      <c r="FV78" s="22"/>
      <c r="FW78" s="22"/>
      <c r="FX78" s="23"/>
      <c r="FY78" s="22"/>
      <c r="FZ78" s="22"/>
      <c r="GA78" s="23"/>
      <c r="GB78" s="22"/>
      <c r="GC78" s="22"/>
      <c r="GD78" s="23">
        <v>0</v>
      </c>
      <c r="GE78" s="22">
        <v>1992</v>
      </c>
      <c r="GF78" s="23">
        <v>0</v>
      </c>
      <c r="GG78" s="23"/>
      <c r="GH78" s="22"/>
      <c r="GI78" s="22"/>
      <c r="GJ78" s="22"/>
      <c r="GK78" s="22"/>
      <c r="GL78" s="22"/>
    </row>
    <row r="79" spans="1:194" ht="15.75" x14ac:dyDescent="0.25">
      <c r="A79" s="13"/>
      <c r="B79" s="14" t="s">
        <v>158</v>
      </c>
      <c r="C79" s="72">
        <f t="shared" si="3"/>
        <v>0</v>
      </c>
      <c r="D79" s="72">
        <f t="shared" si="4"/>
        <v>1992</v>
      </c>
      <c r="E79" s="72">
        <f t="shared" si="5"/>
        <v>0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2"/>
      <c r="AK79" s="16"/>
      <c r="AL79" s="16"/>
      <c r="AM79" s="16"/>
      <c r="AN79" s="16"/>
      <c r="AO79" s="16"/>
      <c r="AP79" s="17"/>
      <c r="AQ79" s="16"/>
      <c r="AR79" s="16"/>
      <c r="AS79" s="27"/>
      <c r="AT79" s="16"/>
      <c r="AU79" s="16"/>
      <c r="AV79" s="16"/>
      <c r="AW79" s="16"/>
      <c r="AX79" s="16"/>
      <c r="AY79" s="12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2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9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2"/>
      <c r="CV79" s="16"/>
      <c r="CW79" s="16"/>
      <c r="CX79" s="16"/>
      <c r="CY79" s="16"/>
      <c r="CZ79" s="16"/>
      <c r="DA79" s="12"/>
      <c r="DB79" s="16"/>
      <c r="DC79" s="16"/>
      <c r="DD79" s="12"/>
      <c r="DE79" s="16"/>
      <c r="DF79" s="16"/>
      <c r="DG79" s="16"/>
      <c r="DH79" s="16"/>
      <c r="DI79" s="16"/>
      <c r="DJ79" s="17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2"/>
      <c r="DZ79" s="16"/>
      <c r="EA79" s="16"/>
      <c r="EB79" s="16"/>
      <c r="EC79" s="16"/>
      <c r="ED79" s="16"/>
      <c r="EE79" s="12"/>
      <c r="EF79" s="16"/>
      <c r="EG79" s="16"/>
      <c r="EH79" s="16"/>
      <c r="EI79" s="16"/>
      <c r="EJ79" s="16"/>
      <c r="EK79" s="16"/>
      <c r="EL79" s="16"/>
      <c r="EM79" s="16"/>
      <c r="EN79" s="27"/>
      <c r="EO79" s="16"/>
      <c r="EP79" s="16"/>
      <c r="EQ79" s="16"/>
      <c r="ER79" s="16"/>
      <c r="ES79" s="16"/>
      <c r="ET79" s="18"/>
      <c r="EU79" s="16"/>
      <c r="EV79" s="16"/>
      <c r="EW79" s="18"/>
      <c r="EX79" s="16"/>
      <c r="EY79" s="16"/>
      <c r="EZ79" s="18"/>
      <c r="FA79" s="16"/>
      <c r="FB79" s="16"/>
      <c r="FC79" s="18"/>
      <c r="FD79" s="16"/>
      <c r="FE79" s="16"/>
      <c r="FF79" s="16"/>
      <c r="FG79" s="16"/>
      <c r="FH79" s="16"/>
      <c r="FI79" s="16"/>
      <c r="FJ79" s="16"/>
      <c r="FK79" s="16"/>
      <c r="FL79" s="18"/>
      <c r="FM79" s="16"/>
      <c r="FN79" s="16"/>
      <c r="FO79" s="12"/>
      <c r="FP79" s="16"/>
      <c r="FQ79" s="16"/>
      <c r="FR79" s="18"/>
      <c r="FS79" s="16"/>
      <c r="FT79" s="16"/>
      <c r="FU79" s="16"/>
      <c r="FV79" s="16"/>
      <c r="FW79" s="16"/>
      <c r="FX79" s="18"/>
      <c r="FY79" s="16"/>
      <c r="FZ79" s="16"/>
      <c r="GA79" s="18"/>
      <c r="GB79" s="16"/>
      <c r="GC79" s="16"/>
      <c r="GD79" s="18">
        <v>0</v>
      </c>
      <c r="GE79" s="16">
        <v>1992</v>
      </c>
      <c r="GF79" s="18">
        <v>0</v>
      </c>
      <c r="GG79" s="18"/>
      <c r="GH79" s="16"/>
      <c r="GI79" s="16"/>
      <c r="GJ79" s="16"/>
      <c r="GK79" s="16"/>
      <c r="GL79" s="16"/>
    </row>
    <row r="80" spans="1:194" s="6" customFormat="1" ht="15.75" x14ac:dyDescent="0.25">
      <c r="A80" s="20">
        <v>29</v>
      </c>
      <c r="B80" s="21" t="s">
        <v>31</v>
      </c>
      <c r="C80" s="15">
        <f t="shared" si="3"/>
        <v>272460.79999999999</v>
      </c>
      <c r="D80" s="15">
        <f t="shared" si="4"/>
        <v>375611.37999999995</v>
      </c>
      <c r="E80" s="15">
        <f t="shared" si="5"/>
        <v>360844.57999999996</v>
      </c>
      <c r="F80" s="22">
        <v>38217.5</v>
      </c>
      <c r="G80" s="22">
        <v>68664.5</v>
      </c>
      <c r="H80" s="22">
        <v>68664.5</v>
      </c>
      <c r="I80" s="22">
        <v>20882.8</v>
      </c>
      <c r="J80" s="22">
        <v>23882.799999999999</v>
      </c>
      <c r="K80" s="22">
        <v>23882.799999999999</v>
      </c>
      <c r="L80" s="22"/>
      <c r="M80" s="22"/>
      <c r="N80" s="22"/>
      <c r="O80" s="22">
        <v>1834.5</v>
      </c>
      <c r="P80" s="22">
        <v>1834.5</v>
      </c>
      <c r="Q80" s="22">
        <v>1834.5</v>
      </c>
      <c r="R80" s="22"/>
      <c r="S80" s="22"/>
      <c r="T80" s="22"/>
      <c r="U80" s="22"/>
      <c r="V80" s="22"/>
      <c r="W80" s="22"/>
      <c r="X80" s="22"/>
      <c r="Y80" s="22"/>
      <c r="Z80" s="22"/>
      <c r="AA80" s="22">
        <v>247.4</v>
      </c>
      <c r="AB80" s="22">
        <v>247.4</v>
      </c>
      <c r="AC80" s="22">
        <v>247.4</v>
      </c>
      <c r="AD80" s="22">
        <v>881</v>
      </c>
      <c r="AE80" s="22">
        <v>609</v>
      </c>
      <c r="AF80" s="23">
        <v>0</v>
      </c>
      <c r="AG80" s="22">
        <v>1281.2</v>
      </c>
      <c r="AH80" s="22">
        <v>1281.2</v>
      </c>
      <c r="AI80" s="22">
        <v>1281.2</v>
      </c>
      <c r="AJ80" s="22"/>
      <c r="AK80" s="22"/>
      <c r="AL80" s="22"/>
      <c r="AM80" s="22">
        <v>100</v>
      </c>
      <c r="AN80" s="22">
        <v>500</v>
      </c>
      <c r="AO80" s="22">
        <v>500</v>
      </c>
      <c r="AP80" s="22"/>
      <c r="AQ80" s="22"/>
      <c r="AR80" s="22"/>
      <c r="AS80" s="24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>
        <v>848.6</v>
      </c>
      <c r="BL80" s="22">
        <v>848.6</v>
      </c>
      <c r="BM80" s="22">
        <v>848.6</v>
      </c>
      <c r="BN80" s="22"/>
      <c r="BO80" s="22"/>
      <c r="BP80" s="22"/>
      <c r="BQ80" s="22">
        <v>3052.5</v>
      </c>
      <c r="BR80" s="22">
        <v>5352.5</v>
      </c>
      <c r="BS80" s="22">
        <v>5352.5</v>
      </c>
      <c r="BT80" s="22">
        <v>2829.5</v>
      </c>
      <c r="BU80" s="22">
        <v>2829.5</v>
      </c>
      <c r="BV80" s="22">
        <v>2829.4</v>
      </c>
      <c r="BW80" s="22">
        <v>0</v>
      </c>
      <c r="BX80" s="23">
        <v>0</v>
      </c>
      <c r="BY80" s="23">
        <v>0</v>
      </c>
      <c r="BZ80" s="22"/>
      <c r="CA80" s="22"/>
      <c r="CB80" s="22"/>
      <c r="CC80" s="22"/>
      <c r="CD80" s="22"/>
      <c r="CE80" s="22"/>
      <c r="CF80" s="22"/>
      <c r="CG80" s="22"/>
      <c r="CH80" s="22"/>
      <c r="CI80" s="25">
        <v>17.5</v>
      </c>
      <c r="CJ80" s="22">
        <v>16.5</v>
      </c>
      <c r="CK80" s="22">
        <v>16.5</v>
      </c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>
        <v>189422</v>
      </c>
      <c r="DH80" s="22">
        <v>211129.7</v>
      </c>
      <c r="DI80" s="22">
        <v>197321.8</v>
      </c>
      <c r="DJ80" s="24">
        <v>1100</v>
      </c>
      <c r="DK80" s="22">
        <v>748</v>
      </c>
      <c r="DL80" s="22">
        <v>748</v>
      </c>
      <c r="DM80" s="22">
        <v>10981.3</v>
      </c>
      <c r="DN80" s="22">
        <v>54000</v>
      </c>
      <c r="DO80" s="22">
        <v>54000</v>
      </c>
      <c r="DP80" s="22"/>
      <c r="DQ80" s="22"/>
      <c r="DR80" s="22"/>
      <c r="DS80" s="22"/>
      <c r="DT80" s="22"/>
      <c r="DU80" s="22"/>
      <c r="DV80" s="22">
        <v>265</v>
      </c>
      <c r="DW80" s="22">
        <v>265</v>
      </c>
      <c r="DX80" s="22">
        <v>187.2</v>
      </c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>
        <v>500</v>
      </c>
      <c r="EL80" s="22">
        <v>500</v>
      </c>
      <c r="EM80" s="22">
        <v>500</v>
      </c>
      <c r="EN80" s="24"/>
      <c r="EO80" s="22"/>
      <c r="EP80" s="22"/>
      <c r="EQ80" s="22"/>
      <c r="ER80" s="22"/>
      <c r="ES80" s="22"/>
      <c r="ET80" s="23">
        <v>0</v>
      </c>
      <c r="EU80" s="22">
        <v>272</v>
      </c>
      <c r="EV80" s="23">
        <v>0</v>
      </c>
      <c r="EW80" s="23">
        <v>0</v>
      </c>
      <c r="EX80" s="22">
        <v>2559</v>
      </c>
      <c r="EY80" s="22">
        <v>2559</v>
      </c>
      <c r="EZ80" s="23">
        <v>0</v>
      </c>
      <c r="FA80" s="22">
        <v>50</v>
      </c>
      <c r="FB80" s="22">
        <v>50</v>
      </c>
      <c r="FC80" s="23"/>
      <c r="FD80" s="22"/>
      <c r="FE80" s="22"/>
      <c r="FF80" s="22"/>
      <c r="FG80" s="22"/>
      <c r="FH80" s="22"/>
      <c r="FI80" s="22"/>
      <c r="FJ80" s="22"/>
      <c r="FK80" s="22"/>
      <c r="FL80" s="23"/>
      <c r="FM80" s="22"/>
      <c r="FN80" s="22"/>
      <c r="FO80" s="22"/>
      <c r="FP80" s="22"/>
      <c r="FQ80" s="22"/>
      <c r="FR80" s="23">
        <v>0</v>
      </c>
      <c r="FS80" s="22">
        <v>21.18</v>
      </c>
      <c r="FT80" s="22">
        <v>21.18</v>
      </c>
      <c r="FU80" s="22"/>
      <c r="FV80" s="22"/>
      <c r="FW80" s="22"/>
      <c r="FX80" s="23"/>
      <c r="FY80" s="22"/>
      <c r="FZ80" s="22"/>
      <c r="GA80" s="23"/>
      <c r="GB80" s="22"/>
      <c r="GC80" s="22"/>
      <c r="GD80" s="23"/>
      <c r="GE80" s="22"/>
      <c r="GF80" s="23"/>
      <c r="GG80" s="23"/>
      <c r="GH80" s="22"/>
      <c r="GI80" s="22"/>
      <c r="GJ80" s="22"/>
      <c r="GK80" s="22"/>
      <c r="GL80" s="22"/>
    </row>
    <row r="81" spans="1:194" ht="15.75" x14ac:dyDescent="0.25">
      <c r="A81" s="13"/>
      <c r="B81" s="14" t="s">
        <v>32</v>
      </c>
      <c r="C81" s="72">
        <f t="shared" si="3"/>
        <v>0</v>
      </c>
      <c r="D81" s="72">
        <f t="shared" si="4"/>
        <v>0</v>
      </c>
      <c r="E81" s="72">
        <f t="shared" si="5"/>
        <v>0</v>
      </c>
      <c r="F81" s="16"/>
      <c r="G81" s="16"/>
      <c r="H81" s="16"/>
      <c r="I81" s="12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8"/>
      <c r="AG81" s="16"/>
      <c r="AH81" s="16"/>
      <c r="AI81" s="16"/>
      <c r="AJ81" s="12"/>
      <c r="AK81" s="16"/>
      <c r="AL81" s="16"/>
      <c r="AM81" s="16"/>
      <c r="AN81" s="16"/>
      <c r="AO81" s="16"/>
      <c r="AP81" s="12"/>
      <c r="AQ81" s="16"/>
      <c r="AR81" s="16"/>
      <c r="AS81" s="27"/>
      <c r="AT81" s="16"/>
      <c r="AU81" s="16"/>
      <c r="AV81" s="16"/>
      <c r="AW81" s="16"/>
      <c r="AX81" s="16"/>
      <c r="AY81" s="12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2"/>
      <c r="BO81" s="16"/>
      <c r="BP81" s="16"/>
      <c r="BQ81" s="16"/>
      <c r="BR81" s="16"/>
      <c r="BS81" s="16"/>
      <c r="BT81" s="12"/>
      <c r="BU81" s="16"/>
      <c r="BV81" s="16"/>
      <c r="BW81" s="12"/>
      <c r="BX81" s="18"/>
      <c r="BY81" s="18"/>
      <c r="BZ81" s="16"/>
      <c r="CA81" s="16"/>
      <c r="CB81" s="16"/>
      <c r="CC81" s="16"/>
      <c r="CD81" s="16"/>
      <c r="CE81" s="16"/>
      <c r="CF81" s="16"/>
      <c r="CG81" s="16"/>
      <c r="CH81" s="16"/>
      <c r="CI81" s="19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2"/>
      <c r="CV81" s="16"/>
      <c r="CW81" s="16"/>
      <c r="CX81" s="16"/>
      <c r="CY81" s="16"/>
      <c r="CZ81" s="16"/>
      <c r="DA81" s="12"/>
      <c r="DB81" s="16"/>
      <c r="DC81" s="16"/>
      <c r="DD81" s="12"/>
      <c r="DE81" s="16"/>
      <c r="DF81" s="16"/>
      <c r="DG81" s="12"/>
      <c r="DH81" s="16"/>
      <c r="DI81" s="16"/>
      <c r="DJ81" s="17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2"/>
      <c r="DZ81" s="16"/>
      <c r="EA81" s="16"/>
      <c r="EB81" s="16"/>
      <c r="EC81" s="16"/>
      <c r="ED81" s="16"/>
      <c r="EE81" s="12"/>
      <c r="EF81" s="16"/>
      <c r="EG81" s="16"/>
      <c r="EH81" s="16"/>
      <c r="EI81" s="16"/>
      <c r="EJ81" s="16"/>
      <c r="EK81" s="16"/>
      <c r="EL81" s="16"/>
      <c r="EM81" s="16"/>
      <c r="EN81" s="27"/>
      <c r="EO81" s="16"/>
      <c r="EP81" s="16"/>
      <c r="EQ81" s="16"/>
      <c r="ER81" s="16"/>
      <c r="ES81" s="16"/>
      <c r="ET81" s="18"/>
      <c r="EU81" s="16"/>
      <c r="EV81" s="18"/>
      <c r="EW81" s="18"/>
      <c r="EX81" s="16"/>
      <c r="EY81" s="16"/>
      <c r="EZ81" s="18"/>
      <c r="FA81" s="16"/>
      <c r="FB81" s="16"/>
      <c r="FC81" s="18"/>
      <c r="FD81" s="16"/>
      <c r="FE81" s="16"/>
      <c r="FF81" s="16"/>
      <c r="FG81" s="16"/>
      <c r="FH81" s="16"/>
      <c r="FI81" s="16"/>
      <c r="FJ81" s="16"/>
      <c r="FK81" s="16"/>
      <c r="FL81" s="18"/>
      <c r="FM81" s="16"/>
      <c r="FN81" s="16"/>
      <c r="FO81" s="12"/>
      <c r="FP81" s="16"/>
      <c r="FQ81" s="16"/>
      <c r="FR81" s="18"/>
      <c r="FS81" s="16"/>
      <c r="FT81" s="16"/>
      <c r="FU81" s="16"/>
      <c r="FV81" s="16"/>
      <c r="FW81" s="16"/>
      <c r="FX81" s="18"/>
      <c r="FY81" s="16"/>
      <c r="FZ81" s="16"/>
      <c r="GA81" s="18"/>
      <c r="GB81" s="16"/>
      <c r="GC81" s="16"/>
      <c r="GD81" s="18"/>
      <c r="GE81" s="16"/>
      <c r="GF81" s="16"/>
      <c r="GG81" s="18"/>
      <c r="GH81" s="16"/>
      <c r="GI81" s="16"/>
      <c r="GJ81" s="16"/>
      <c r="GK81" s="16"/>
      <c r="GL81" s="16"/>
    </row>
    <row r="82" spans="1:194" ht="15.75" x14ac:dyDescent="0.25">
      <c r="A82" s="13"/>
      <c r="B82" s="14" t="s">
        <v>90</v>
      </c>
      <c r="C82" s="72">
        <f t="shared" si="3"/>
        <v>272460.79999999999</v>
      </c>
      <c r="D82" s="72">
        <f t="shared" si="4"/>
        <v>373776.87999999995</v>
      </c>
      <c r="E82" s="72">
        <f t="shared" si="5"/>
        <v>359010.07999999996</v>
      </c>
      <c r="F82" s="16">
        <v>38217.5</v>
      </c>
      <c r="G82" s="16">
        <v>68664.5</v>
      </c>
      <c r="H82" s="16">
        <v>68664.5</v>
      </c>
      <c r="I82" s="16">
        <v>20882.8</v>
      </c>
      <c r="J82" s="16">
        <v>23882.799999999999</v>
      </c>
      <c r="K82" s="16">
        <v>23882.799999999999</v>
      </c>
      <c r="L82" s="16"/>
      <c r="M82" s="16"/>
      <c r="N82" s="16"/>
      <c r="O82" s="16">
        <v>1834.5</v>
      </c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>
        <v>247.4</v>
      </c>
      <c r="AB82" s="16">
        <v>247.4</v>
      </c>
      <c r="AC82" s="16">
        <v>247.4</v>
      </c>
      <c r="AD82" s="16">
        <v>881</v>
      </c>
      <c r="AE82" s="16">
        <v>609</v>
      </c>
      <c r="AF82" s="18">
        <v>0</v>
      </c>
      <c r="AG82" s="16">
        <v>1281.2</v>
      </c>
      <c r="AH82" s="16">
        <v>1281.2</v>
      </c>
      <c r="AI82" s="16">
        <v>1281.2</v>
      </c>
      <c r="AJ82" s="12"/>
      <c r="AK82" s="16"/>
      <c r="AL82" s="16"/>
      <c r="AM82" s="16">
        <v>100</v>
      </c>
      <c r="AN82" s="16">
        <v>500</v>
      </c>
      <c r="AO82" s="16">
        <v>500</v>
      </c>
      <c r="AP82" s="12"/>
      <c r="AQ82" s="16"/>
      <c r="AR82" s="16"/>
      <c r="AS82" s="27"/>
      <c r="AT82" s="16"/>
      <c r="AU82" s="16"/>
      <c r="AV82" s="16"/>
      <c r="AW82" s="16"/>
      <c r="AX82" s="16"/>
      <c r="AY82" s="12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>
        <v>848.6</v>
      </c>
      <c r="BL82" s="16">
        <v>848.6</v>
      </c>
      <c r="BM82" s="16">
        <v>848.6</v>
      </c>
      <c r="BN82" s="12"/>
      <c r="BO82" s="16"/>
      <c r="BP82" s="16"/>
      <c r="BQ82" s="16">
        <v>3052.5</v>
      </c>
      <c r="BR82" s="16">
        <v>5352.5</v>
      </c>
      <c r="BS82" s="16">
        <v>5352.5</v>
      </c>
      <c r="BT82" s="16">
        <v>2829.5</v>
      </c>
      <c r="BU82" s="16">
        <v>2829.5</v>
      </c>
      <c r="BV82" s="16">
        <v>2829.4</v>
      </c>
      <c r="BW82" s="16">
        <v>0</v>
      </c>
      <c r="BX82" s="18"/>
      <c r="BY82" s="18"/>
      <c r="BZ82" s="16"/>
      <c r="CA82" s="16"/>
      <c r="CB82" s="16"/>
      <c r="CC82" s="16"/>
      <c r="CD82" s="16"/>
      <c r="CE82" s="16"/>
      <c r="CF82" s="16"/>
      <c r="CG82" s="16"/>
      <c r="CH82" s="16"/>
      <c r="CI82" s="19">
        <v>17.5</v>
      </c>
      <c r="CJ82" s="16">
        <v>16.5</v>
      </c>
      <c r="CK82" s="16">
        <v>16.5</v>
      </c>
      <c r="CL82" s="16"/>
      <c r="CM82" s="16"/>
      <c r="CN82" s="16"/>
      <c r="CO82" s="16"/>
      <c r="CP82" s="16"/>
      <c r="CQ82" s="16"/>
      <c r="CR82" s="16"/>
      <c r="CS82" s="16"/>
      <c r="CT82" s="16"/>
      <c r="CU82" s="12"/>
      <c r="CV82" s="16"/>
      <c r="CW82" s="16"/>
      <c r="CX82" s="16"/>
      <c r="CY82" s="16"/>
      <c r="CZ82" s="16"/>
      <c r="DA82" s="12"/>
      <c r="DB82" s="16"/>
      <c r="DC82" s="16"/>
      <c r="DD82" s="12"/>
      <c r="DE82" s="16"/>
      <c r="DF82" s="16"/>
      <c r="DG82" s="16">
        <v>189422</v>
      </c>
      <c r="DH82" s="16">
        <v>211129.7</v>
      </c>
      <c r="DI82" s="16">
        <v>197321.8</v>
      </c>
      <c r="DJ82" s="17">
        <v>1100</v>
      </c>
      <c r="DK82" s="16">
        <v>748</v>
      </c>
      <c r="DL82" s="16">
        <v>748</v>
      </c>
      <c r="DM82" s="16">
        <v>10981.3</v>
      </c>
      <c r="DN82" s="16">
        <v>54000</v>
      </c>
      <c r="DO82" s="16">
        <v>54000</v>
      </c>
      <c r="DP82" s="16"/>
      <c r="DQ82" s="16"/>
      <c r="DR82" s="16"/>
      <c r="DS82" s="16"/>
      <c r="DT82" s="16"/>
      <c r="DU82" s="16"/>
      <c r="DV82" s="16">
        <v>265</v>
      </c>
      <c r="DW82" s="16">
        <v>265</v>
      </c>
      <c r="DX82" s="16">
        <v>187.2</v>
      </c>
      <c r="DY82" s="12"/>
      <c r="DZ82" s="16"/>
      <c r="EA82" s="16"/>
      <c r="EB82" s="16"/>
      <c r="EC82" s="16"/>
      <c r="ED82" s="16"/>
      <c r="EE82" s="12"/>
      <c r="EF82" s="16"/>
      <c r="EG82" s="16"/>
      <c r="EH82" s="16"/>
      <c r="EI82" s="16"/>
      <c r="EJ82" s="16"/>
      <c r="EK82" s="16">
        <v>500</v>
      </c>
      <c r="EL82" s="16">
        <v>500</v>
      </c>
      <c r="EM82" s="16">
        <v>500</v>
      </c>
      <c r="EN82" s="27"/>
      <c r="EO82" s="16"/>
      <c r="EP82" s="16"/>
      <c r="EQ82" s="16"/>
      <c r="ER82" s="16"/>
      <c r="ES82" s="16"/>
      <c r="ET82" s="18">
        <v>0</v>
      </c>
      <c r="EU82" s="16">
        <v>272</v>
      </c>
      <c r="EV82" s="18">
        <v>0</v>
      </c>
      <c r="EW82" s="18">
        <v>0</v>
      </c>
      <c r="EX82" s="16">
        <v>2559</v>
      </c>
      <c r="EY82" s="16">
        <v>2559</v>
      </c>
      <c r="EZ82" s="18">
        <v>0</v>
      </c>
      <c r="FA82" s="16">
        <v>50</v>
      </c>
      <c r="FB82" s="16">
        <v>50</v>
      </c>
      <c r="FC82" s="18"/>
      <c r="FD82" s="16"/>
      <c r="FE82" s="16"/>
      <c r="FF82" s="16"/>
      <c r="FG82" s="16"/>
      <c r="FH82" s="16"/>
      <c r="FI82" s="16"/>
      <c r="FJ82" s="16"/>
      <c r="FK82" s="16"/>
      <c r="FL82" s="18"/>
      <c r="FM82" s="16"/>
      <c r="FN82" s="16"/>
      <c r="FO82" s="12"/>
      <c r="FP82" s="16"/>
      <c r="FQ82" s="16"/>
      <c r="FR82" s="18">
        <v>0</v>
      </c>
      <c r="FS82" s="16">
        <v>21.18</v>
      </c>
      <c r="FT82" s="16">
        <v>21.18</v>
      </c>
      <c r="FU82" s="16"/>
      <c r="FV82" s="16"/>
      <c r="FW82" s="16"/>
      <c r="FX82" s="18"/>
      <c r="FY82" s="16"/>
      <c r="FZ82" s="16"/>
      <c r="GA82" s="18"/>
      <c r="GB82" s="16"/>
      <c r="GC82" s="16"/>
      <c r="GD82" s="18"/>
      <c r="GE82" s="16"/>
      <c r="GF82" s="16"/>
      <c r="GG82" s="18"/>
      <c r="GH82" s="16"/>
      <c r="GI82" s="16"/>
      <c r="GJ82" s="16"/>
      <c r="GK82" s="16"/>
      <c r="GL82" s="16"/>
    </row>
    <row r="83" spans="1:194" s="6" customFormat="1" ht="15.75" x14ac:dyDescent="0.25">
      <c r="A83" s="20">
        <v>30</v>
      </c>
      <c r="B83" s="21" t="s">
        <v>33</v>
      </c>
      <c r="C83" s="15">
        <f t="shared" si="3"/>
        <v>224273.79999999996</v>
      </c>
      <c r="D83" s="15">
        <f t="shared" si="4"/>
        <v>338881.27999999991</v>
      </c>
      <c r="E83" s="15">
        <f t="shared" si="5"/>
        <v>337599.07999999996</v>
      </c>
      <c r="F83" s="22"/>
      <c r="G83" s="22"/>
      <c r="H83" s="22"/>
      <c r="I83" s="22">
        <v>25403.1</v>
      </c>
      <c r="J83" s="22">
        <v>40403.1</v>
      </c>
      <c r="K83" s="22">
        <v>40403.1</v>
      </c>
      <c r="L83" s="22"/>
      <c r="M83" s="22"/>
      <c r="N83" s="22"/>
      <c r="O83" s="22">
        <v>2168.6</v>
      </c>
      <c r="P83" s="22">
        <v>2168.6</v>
      </c>
      <c r="Q83" s="22">
        <v>2168.6</v>
      </c>
      <c r="R83" s="22"/>
      <c r="S83" s="22"/>
      <c r="T83" s="22"/>
      <c r="U83" s="22"/>
      <c r="V83" s="22"/>
      <c r="W83" s="22"/>
      <c r="X83" s="22"/>
      <c r="Y83" s="22"/>
      <c r="Z83" s="22"/>
      <c r="AA83" s="22">
        <v>515.70000000000005</v>
      </c>
      <c r="AB83" s="22"/>
      <c r="AC83" s="22"/>
      <c r="AD83" s="22">
        <v>227.6</v>
      </c>
      <c r="AE83" s="22">
        <v>122</v>
      </c>
      <c r="AF83" s="22">
        <v>122</v>
      </c>
      <c r="AG83" s="22"/>
      <c r="AH83" s="22"/>
      <c r="AI83" s="22"/>
      <c r="AJ83" s="70"/>
      <c r="AK83" s="22"/>
      <c r="AL83" s="22"/>
      <c r="AM83" s="22">
        <v>21545.5</v>
      </c>
      <c r="AN83" s="22">
        <v>26545.5</v>
      </c>
      <c r="AO83" s="22">
        <v>26320.5</v>
      </c>
      <c r="AP83" s="70"/>
      <c r="AQ83" s="22"/>
      <c r="AR83" s="22"/>
      <c r="AS83" s="39"/>
      <c r="AT83" s="22"/>
      <c r="AU83" s="22"/>
      <c r="AV83" s="22"/>
      <c r="AW83" s="22"/>
      <c r="AX83" s="22"/>
      <c r="AY83" s="70"/>
      <c r="AZ83" s="22"/>
      <c r="BA83" s="22"/>
      <c r="BB83" s="22">
        <v>50</v>
      </c>
      <c r="BC83" s="22">
        <v>50</v>
      </c>
      <c r="BD83" s="22">
        <v>50</v>
      </c>
      <c r="BE83" s="22"/>
      <c r="BF83" s="22"/>
      <c r="BG83" s="22"/>
      <c r="BH83" s="22"/>
      <c r="BI83" s="22"/>
      <c r="BJ83" s="22"/>
      <c r="BK83" s="22">
        <v>668.4</v>
      </c>
      <c r="BL83" s="22">
        <v>668.6</v>
      </c>
      <c r="BM83" s="22">
        <v>668.6</v>
      </c>
      <c r="BN83" s="70"/>
      <c r="BO83" s="22"/>
      <c r="BP83" s="22"/>
      <c r="BQ83" s="22">
        <v>3280.6</v>
      </c>
      <c r="BR83" s="22">
        <v>8280.6</v>
      </c>
      <c r="BS83" s="22">
        <v>8280.6</v>
      </c>
      <c r="BT83" s="22">
        <v>3573.8</v>
      </c>
      <c r="BU83" s="22">
        <v>4751.3999999999996</v>
      </c>
      <c r="BV83" s="22">
        <v>4751.3999999999996</v>
      </c>
      <c r="BW83" s="22">
        <v>0</v>
      </c>
      <c r="BX83" s="23">
        <v>0</v>
      </c>
      <c r="BY83" s="23">
        <v>0</v>
      </c>
      <c r="BZ83" s="22"/>
      <c r="CA83" s="22"/>
      <c r="CB83" s="22"/>
      <c r="CC83" s="22"/>
      <c r="CD83" s="22"/>
      <c r="CE83" s="22"/>
      <c r="CF83" s="22"/>
      <c r="CG83" s="22"/>
      <c r="CH83" s="22"/>
      <c r="CI83" s="71">
        <v>21.8</v>
      </c>
      <c r="CJ83" s="22">
        <v>21</v>
      </c>
      <c r="CK83" s="22">
        <v>21</v>
      </c>
      <c r="CL83" s="22"/>
      <c r="CM83" s="22"/>
      <c r="CN83" s="22"/>
      <c r="CO83" s="22"/>
      <c r="CP83" s="22"/>
      <c r="CQ83" s="22"/>
      <c r="CR83" s="22"/>
      <c r="CS83" s="22"/>
      <c r="CT83" s="22"/>
      <c r="CU83" s="70"/>
      <c r="CV83" s="22"/>
      <c r="CW83" s="22"/>
      <c r="CX83" s="22"/>
      <c r="CY83" s="22"/>
      <c r="CZ83" s="22"/>
      <c r="DA83" s="70"/>
      <c r="DB83" s="22"/>
      <c r="DC83" s="22"/>
      <c r="DD83" s="70"/>
      <c r="DE83" s="22"/>
      <c r="DF83" s="22"/>
      <c r="DG83" s="22">
        <v>150717.29999999999</v>
      </c>
      <c r="DH83" s="22">
        <v>205009.9</v>
      </c>
      <c r="DI83" s="22">
        <v>204105.7</v>
      </c>
      <c r="DJ83" s="39"/>
      <c r="DK83" s="22"/>
      <c r="DL83" s="22"/>
      <c r="DM83" s="22">
        <v>15036.4</v>
      </c>
      <c r="DN83" s="22">
        <v>45324.3</v>
      </c>
      <c r="DO83" s="22">
        <v>45324.3</v>
      </c>
      <c r="DP83" s="22"/>
      <c r="DQ83" s="22"/>
      <c r="DR83" s="22"/>
      <c r="DS83" s="22"/>
      <c r="DT83" s="22"/>
      <c r="DU83" s="22"/>
      <c r="DV83" s="22">
        <v>265</v>
      </c>
      <c r="DW83" s="22">
        <v>265</v>
      </c>
      <c r="DX83" s="22">
        <v>217.6</v>
      </c>
      <c r="DY83" s="70"/>
      <c r="DZ83" s="22"/>
      <c r="EA83" s="22"/>
      <c r="EB83" s="22"/>
      <c r="EC83" s="22"/>
      <c r="ED83" s="22"/>
      <c r="EE83" s="70"/>
      <c r="EF83" s="22"/>
      <c r="EG83" s="22"/>
      <c r="EH83" s="22"/>
      <c r="EI83" s="22"/>
      <c r="EJ83" s="22"/>
      <c r="EK83" s="22">
        <v>800</v>
      </c>
      <c r="EL83" s="22">
        <v>800</v>
      </c>
      <c r="EM83" s="22">
        <v>800</v>
      </c>
      <c r="EN83" s="24"/>
      <c r="EO83" s="22"/>
      <c r="EP83" s="22"/>
      <c r="EQ83" s="22"/>
      <c r="ER83" s="22"/>
      <c r="ES83" s="22"/>
      <c r="ET83" s="23">
        <v>0</v>
      </c>
      <c r="EU83" s="22">
        <v>105.6</v>
      </c>
      <c r="EV83" s="23">
        <v>0</v>
      </c>
      <c r="EW83" s="23"/>
      <c r="EX83" s="22"/>
      <c r="EY83" s="22"/>
      <c r="EZ83" s="23">
        <v>0</v>
      </c>
      <c r="FA83" s="22">
        <v>100</v>
      </c>
      <c r="FB83" s="22">
        <v>100</v>
      </c>
      <c r="FC83" s="23"/>
      <c r="FD83" s="22"/>
      <c r="FE83" s="22"/>
      <c r="FF83" s="22"/>
      <c r="FG83" s="22"/>
      <c r="FH83" s="22"/>
      <c r="FI83" s="22"/>
      <c r="FJ83" s="22"/>
      <c r="FK83" s="22"/>
      <c r="FL83" s="23"/>
      <c r="FM83" s="22"/>
      <c r="FN83" s="22"/>
      <c r="FO83" s="70"/>
      <c r="FP83" s="22"/>
      <c r="FQ83" s="22"/>
      <c r="FR83" s="23">
        <v>0</v>
      </c>
      <c r="FS83" s="22">
        <v>21.18</v>
      </c>
      <c r="FT83" s="22">
        <v>21.18</v>
      </c>
      <c r="FU83" s="22"/>
      <c r="FV83" s="22"/>
      <c r="FW83" s="22"/>
      <c r="FX83" s="23"/>
      <c r="FY83" s="22"/>
      <c r="FZ83" s="22"/>
      <c r="GA83" s="23"/>
      <c r="GB83" s="22"/>
      <c r="GC83" s="22"/>
      <c r="GD83" s="23">
        <v>0</v>
      </c>
      <c r="GE83" s="22">
        <v>4244.5</v>
      </c>
      <c r="GF83" s="22">
        <v>4244.5</v>
      </c>
      <c r="GG83" s="23"/>
      <c r="GH83" s="22"/>
      <c r="GI83" s="22"/>
      <c r="GJ83" s="22"/>
      <c r="GK83" s="22"/>
      <c r="GL83" s="22"/>
    </row>
    <row r="84" spans="1:194" s="6" customFormat="1" ht="15.75" x14ac:dyDescent="0.25">
      <c r="A84" s="20">
        <v>31</v>
      </c>
      <c r="B84" s="21" t="s">
        <v>34</v>
      </c>
      <c r="C84" s="15">
        <f t="shared" si="3"/>
        <v>310865.7</v>
      </c>
      <c r="D84" s="15">
        <f t="shared" si="4"/>
        <v>539025.5</v>
      </c>
      <c r="E84" s="15">
        <f t="shared" si="5"/>
        <v>518850.89999999997</v>
      </c>
      <c r="F84" s="22">
        <v>57810.3</v>
      </c>
      <c r="G84" s="22">
        <v>28081.5</v>
      </c>
      <c r="H84" s="22">
        <v>28081.5</v>
      </c>
      <c r="I84" s="22">
        <v>51148.4</v>
      </c>
      <c r="J84" s="22">
        <v>52910.3</v>
      </c>
      <c r="K84" s="22">
        <v>52910.3</v>
      </c>
      <c r="L84" s="22"/>
      <c r="M84" s="22"/>
      <c r="N84" s="22"/>
      <c r="O84" s="22">
        <v>899.9</v>
      </c>
      <c r="P84" s="22">
        <v>899.9</v>
      </c>
      <c r="Q84" s="22">
        <v>899.9</v>
      </c>
      <c r="R84" s="22">
        <v>17184.400000000001</v>
      </c>
      <c r="S84" s="22">
        <v>17184.400000000001</v>
      </c>
      <c r="T84" s="22">
        <v>17184.400000000001</v>
      </c>
      <c r="U84" s="22"/>
      <c r="V84" s="22"/>
      <c r="W84" s="22"/>
      <c r="X84" s="22">
        <v>54168.6</v>
      </c>
      <c r="Y84" s="22">
        <v>46035</v>
      </c>
      <c r="Z84" s="22">
        <v>46035</v>
      </c>
      <c r="AA84" s="22">
        <v>2678.1</v>
      </c>
      <c r="AB84" s="22">
        <v>2678.1</v>
      </c>
      <c r="AC84" s="22">
        <v>2678.1</v>
      </c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70"/>
      <c r="AQ84" s="22">
        <v>16159.4</v>
      </c>
      <c r="AR84" s="22">
        <v>16159.4</v>
      </c>
      <c r="AS84" s="39"/>
      <c r="AT84" s="22"/>
      <c r="AU84" s="22"/>
      <c r="AV84" s="22"/>
      <c r="AW84" s="22"/>
      <c r="AX84" s="22"/>
      <c r="AY84" s="70"/>
      <c r="AZ84" s="22"/>
      <c r="BA84" s="22"/>
      <c r="BB84" s="22">
        <v>1000</v>
      </c>
      <c r="BC84" s="22">
        <v>1000</v>
      </c>
      <c r="BD84" s="22">
        <v>1000</v>
      </c>
      <c r="BE84" s="22"/>
      <c r="BF84" s="22"/>
      <c r="BG84" s="22"/>
      <c r="BH84" s="22"/>
      <c r="BI84" s="22"/>
      <c r="BJ84" s="22"/>
      <c r="BK84" s="22"/>
      <c r="BL84" s="22"/>
      <c r="BM84" s="22"/>
      <c r="BN84" s="70"/>
      <c r="BO84" s="22"/>
      <c r="BP84" s="22"/>
      <c r="BQ84" s="22">
        <v>2042.9</v>
      </c>
      <c r="BR84" s="22">
        <v>4482.8</v>
      </c>
      <c r="BS84" s="22">
        <v>4482.8</v>
      </c>
      <c r="BT84" s="22">
        <v>16627.2</v>
      </c>
      <c r="BU84" s="22">
        <v>16627.2</v>
      </c>
      <c r="BV84" s="22">
        <v>16617.099999999999</v>
      </c>
      <c r="BW84" s="22">
        <v>0</v>
      </c>
      <c r="BX84" s="23">
        <v>0</v>
      </c>
      <c r="BY84" s="23">
        <v>0</v>
      </c>
      <c r="BZ84" s="22"/>
      <c r="CA84" s="22"/>
      <c r="CB84" s="22"/>
      <c r="CC84" s="22"/>
      <c r="CD84" s="22"/>
      <c r="CE84" s="22"/>
      <c r="CF84" s="22"/>
      <c r="CG84" s="22"/>
      <c r="CH84" s="22"/>
      <c r="CI84" s="71">
        <v>94.8</v>
      </c>
      <c r="CJ84" s="22">
        <v>97.2</v>
      </c>
      <c r="CK84" s="22">
        <v>97.2</v>
      </c>
      <c r="CL84" s="22"/>
      <c r="CM84" s="22"/>
      <c r="CN84" s="22"/>
      <c r="CO84" s="22"/>
      <c r="CP84" s="22"/>
      <c r="CQ84" s="22"/>
      <c r="CR84" s="22"/>
      <c r="CS84" s="22"/>
      <c r="CT84" s="22"/>
      <c r="CU84" s="70"/>
      <c r="CV84" s="22"/>
      <c r="CW84" s="22"/>
      <c r="CX84" s="22"/>
      <c r="CY84" s="22"/>
      <c r="CZ84" s="22"/>
      <c r="DA84" s="70"/>
      <c r="DB84" s="22"/>
      <c r="DC84" s="22"/>
      <c r="DD84" s="70"/>
      <c r="DE84" s="22"/>
      <c r="DF84" s="22"/>
      <c r="DG84" s="22">
        <v>9210.9</v>
      </c>
      <c r="DH84" s="22">
        <v>150113</v>
      </c>
      <c r="DI84" s="22">
        <v>130132.2</v>
      </c>
      <c r="DJ84" s="39"/>
      <c r="DK84" s="22"/>
      <c r="DL84" s="22"/>
      <c r="DM84" s="22">
        <v>45175.199999999997</v>
      </c>
      <c r="DN84" s="22">
        <v>111078.1</v>
      </c>
      <c r="DO84" s="22">
        <v>111078.1</v>
      </c>
      <c r="DP84" s="22"/>
      <c r="DQ84" s="22"/>
      <c r="DR84" s="22"/>
      <c r="DS84" s="22"/>
      <c r="DT84" s="22"/>
      <c r="DU84" s="22"/>
      <c r="DV84" s="22">
        <v>265</v>
      </c>
      <c r="DW84" s="22">
        <v>265</v>
      </c>
      <c r="DX84" s="22">
        <v>261.3</v>
      </c>
      <c r="DY84" s="22">
        <v>51080</v>
      </c>
      <c r="DZ84" s="22">
        <v>51080</v>
      </c>
      <c r="EA84" s="22">
        <v>51080</v>
      </c>
      <c r="EB84" s="22"/>
      <c r="EC84" s="22"/>
      <c r="ED84" s="22"/>
      <c r="EE84" s="70"/>
      <c r="EF84" s="22"/>
      <c r="EG84" s="22"/>
      <c r="EH84" s="22">
        <v>180</v>
      </c>
      <c r="EI84" s="22">
        <v>180</v>
      </c>
      <c r="EJ84" s="23">
        <v>0</v>
      </c>
      <c r="EK84" s="22">
        <v>1300</v>
      </c>
      <c r="EL84" s="22">
        <v>1300</v>
      </c>
      <c r="EM84" s="23">
        <v>1300</v>
      </c>
      <c r="EN84" s="24"/>
      <c r="EO84" s="22"/>
      <c r="EP84" s="22"/>
      <c r="EQ84" s="22"/>
      <c r="ER84" s="22"/>
      <c r="ES84" s="22"/>
      <c r="ET84" s="23"/>
      <c r="EU84" s="22"/>
      <c r="EV84" s="22"/>
      <c r="EW84" s="23">
        <v>0</v>
      </c>
      <c r="EX84" s="22">
        <v>1000</v>
      </c>
      <c r="EY84" s="22">
        <v>1000</v>
      </c>
      <c r="EZ84" s="23"/>
      <c r="FA84" s="22"/>
      <c r="FB84" s="22"/>
      <c r="FC84" s="23"/>
      <c r="FD84" s="22"/>
      <c r="FE84" s="22"/>
      <c r="FF84" s="22"/>
      <c r="FG84" s="22"/>
      <c r="FH84" s="22"/>
      <c r="FI84" s="22"/>
      <c r="FJ84" s="22"/>
      <c r="FK84" s="22"/>
      <c r="FL84" s="23"/>
      <c r="FM84" s="22"/>
      <c r="FN84" s="22"/>
      <c r="FO84" s="70"/>
      <c r="FP84" s="22"/>
      <c r="FQ84" s="22"/>
      <c r="FR84" s="23"/>
      <c r="FS84" s="22"/>
      <c r="FT84" s="22"/>
      <c r="FU84" s="22"/>
      <c r="FV84" s="22"/>
      <c r="FW84" s="22"/>
      <c r="FX84" s="23">
        <v>0</v>
      </c>
      <c r="FY84" s="22">
        <v>6228.9</v>
      </c>
      <c r="FZ84" s="22">
        <v>6228.9</v>
      </c>
      <c r="GA84" s="23">
        <v>0</v>
      </c>
      <c r="GB84" s="22">
        <v>28000</v>
      </c>
      <c r="GC84" s="22">
        <v>28000</v>
      </c>
      <c r="GD84" s="23"/>
      <c r="GE84" s="22"/>
      <c r="GF84" s="22"/>
      <c r="GG84" s="23">
        <v>0</v>
      </c>
      <c r="GH84" s="22">
        <v>3624.7</v>
      </c>
      <c r="GI84" s="22">
        <v>3624.7</v>
      </c>
      <c r="GJ84" s="22"/>
      <c r="GK84" s="22"/>
      <c r="GL84" s="22"/>
    </row>
    <row r="85" spans="1:194" s="6" customFormat="1" ht="15.75" x14ac:dyDescent="0.25">
      <c r="A85" s="20">
        <v>32</v>
      </c>
      <c r="B85" s="21" t="s">
        <v>35</v>
      </c>
      <c r="C85" s="15">
        <f t="shared" si="3"/>
        <v>320813.3</v>
      </c>
      <c r="D85" s="15">
        <f t="shared" si="4"/>
        <v>403905.2</v>
      </c>
      <c r="E85" s="15">
        <f t="shared" si="5"/>
        <v>399606.50000000006</v>
      </c>
      <c r="F85" s="22"/>
      <c r="G85" s="22"/>
      <c r="H85" s="22"/>
      <c r="I85" s="22">
        <v>76045.899999999994</v>
      </c>
      <c r="J85" s="22">
        <v>77018.7</v>
      </c>
      <c r="K85" s="22">
        <v>77018.7</v>
      </c>
      <c r="L85" s="22"/>
      <c r="M85" s="22"/>
      <c r="N85" s="22"/>
      <c r="O85" s="22">
        <v>2107.1</v>
      </c>
      <c r="P85" s="22">
        <v>2107.1</v>
      </c>
      <c r="Q85" s="22">
        <v>2107.1</v>
      </c>
      <c r="R85" s="22">
        <v>60124.1</v>
      </c>
      <c r="S85" s="22">
        <v>60124.1</v>
      </c>
      <c r="T85" s="22">
        <v>60027.4</v>
      </c>
      <c r="U85" s="22"/>
      <c r="V85" s="22"/>
      <c r="W85" s="22"/>
      <c r="X85" s="22">
        <v>14603.2</v>
      </c>
      <c r="Y85" s="22"/>
      <c r="Z85" s="22"/>
      <c r="AA85" s="22">
        <v>1246</v>
      </c>
      <c r="AB85" s="22">
        <v>1246</v>
      </c>
      <c r="AC85" s="22">
        <v>1246</v>
      </c>
      <c r="AD85" s="22"/>
      <c r="AE85" s="22"/>
      <c r="AF85" s="22"/>
      <c r="AG85" s="22"/>
      <c r="AH85" s="22"/>
      <c r="AI85" s="22"/>
      <c r="AJ85" s="70"/>
      <c r="AK85" s="22"/>
      <c r="AL85" s="22"/>
      <c r="AM85" s="22">
        <v>2000</v>
      </c>
      <c r="AN85" s="22">
        <v>6300</v>
      </c>
      <c r="AO85" s="22">
        <v>6300</v>
      </c>
      <c r="AP85" s="70"/>
      <c r="AQ85" s="22"/>
      <c r="AR85" s="22"/>
      <c r="AS85" s="39"/>
      <c r="AT85" s="22"/>
      <c r="AU85" s="22"/>
      <c r="AV85" s="22"/>
      <c r="AW85" s="22"/>
      <c r="AX85" s="22"/>
      <c r="AY85" s="70"/>
      <c r="AZ85" s="22"/>
      <c r="BA85" s="22"/>
      <c r="BB85" s="22">
        <v>480</v>
      </c>
      <c r="BC85" s="22">
        <v>480</v>
      </c>
      <c r="BD85" s="22">
        <v>480</v>
      </c>
      <c r="BE85" s="22"/>
      <c r="BF85" s="22"/>
      <c r="BG85" s="22"/>
      <c r="BH85" s="22"/>
      <c r="BI85" s="22"/>
      <c r="BJ85" s="22"/>
      <c r="BK85" s="22"/>
      <c r="BL85" s="22"/>
      <c r="BM85" s="22"/>
      <c r="BN85" s="70"/>
      <c r="BO85" s="22"/>
      <c r="BP85" s="22"/>
      <c r="BQ85" s="22">
        <v>3320.3</v>
      </c>
      <c r="BR85" s="22">
        <v>5020.3</v>
      </c>
      <c r="BS85" s="22">
        <v>5020.3</v>
      </c>
      <c r="BT85" s="22">
        <v>9180.7999999999993</v>
      </c>
      <c r="BU85" s="22">
        <v>9180.7999999999993</v>
      </c>
      <c r="BV85" s="22">
        <v>7563.3</v>
      </c>
      <c r="BW85" s="22">
        <v>30423.599999999999</v>
      </c>
      <c r="BX85" s="22">
        <v>29523.599999999999</v>
      </c>
      <c r="BY85" s="22">
        <v>28434.400000000001</v>
      </c>
      <c r="BZ85" s="22"/>
      <c r="CA85" s="22"/>
      <c r="CB85" s="22"/>
      <c r="CC85" s="22"/>
      <c r="CD85" s="22"/>
      <c r="CE85" s="22"/>
      <c r="CF85" s="22">
        <v>4000</v>
      </c>
      <c r="CG85" s="22">
        <v>2819.2</v>
      </c>
      <c r="CH85" s="22">
        <v>2819.1</v>
      </c>
      <c r="CI85" s="71">
        <v>53.7</v>
      </c>
      <c r="CJ85" s="22">
        <v>52.9</v>
      </c>
      <c r="CK85" s="22">
        <v>52.9</v>
      </c>
      <c r="CL85" s="22"/>
      <c r="CM85" s="22"/>
      <c r="CN85" s="22"/>
      <c r="CO85" s="22"/>
      <c r="CP85" s="22"/>
      <c r="CQ85" s="22"/>
      <c r="CR85" s="22"/>
      <c r="CS85" s="22"/>
      <c r="CT85" s="22"/>
      <c r="CU85" s="70"/>
      <c r="CV85" s="22"/>
      <c r="CW85" s="22"/>
      <c r="CX85" s="22"/>
      <c r="CY85" s="22"/>
      <c r="CZ85" s="22"/>
      <c r="DA85" s="70"/>
      <c r="DB85" s="22"/>
      <c r="DC85" s="22"/>
      <c r="DD85" s="70"/>
      <c r="DE85" s="22"/>
      <c r="DF85" s="22"/>
      <c r="DG85" s="22">
        <v>33108.400000000001</v>
      </c>
      <c r="DH85" s="22">
        <v>85835.8</v>
      </c>
      <c r="DI85" s="22">
        <v>84532.6</v>
      </c>
      <c r="DJ85" s="39"/>
      <c r="DK85" s="22"/>
      <c r="DL85" s="22"/>
      <c r="DM85" s="22">
        <v>45175.199999999997</v>
      </c>
      <c r="DN85" s="22">
        <v>84389.2</v>
      </c>
      <c r="DO85" s="22">
        <v>84389.2</v>
      </c>
      <c r="DP85" s="22"/>
      <c r="DQ85" s="22"/>
      <c r="DR85" s="22"/>
      <c r="DS85" s="22"/>
      <c r="DT85" s="22"/>
      <c r="DU85" s="22"/>
      <c r="DV85" s="22">
        <v>265</v>
      </c>
      <c r="DW85" s="22">
        <v>265</v>
      </c>
      <c r="DX85" s="22">
        <v>257</v>
      </c>
      <c r="DY85" s="22">
        <v>37500</v>
      </c>
      <c r="DZ85" s="22">
        <v>37500</v>
      </c>
      <c r="EA85" s="22">
        <v>37500</v>
      </c>
      <c r="EB85" s="22"/>
      <c r="EC85" s="22"/>
      <c r="ED85" s="22"/>
      <c r="EE85" s="70"/>
      <c r="EF85" s="22"/>
      <c r="EG85" s="22"/>
      <c r="EH85" s="22">
        <v>180</v>
      </c>
      <c r="EI85" s="22">
        <v>180</v>
      </c>
      <c r="EJ85" s="23">
        <v>0</v>
      </c>
      <c r="EK85" s="22">
        <v>1000</v>
      </c>
      <c r="EL85" s="22">
        <v>1000</v>
      </c>
      <c r="EM85" s="23">
        <v>1000</v>
      </c>
      <c r="EN85" s="24"/>
      <c r="EO85" s="22"/>
      <c r="EP85" s="22"/>
      <c r="EQ85" s="22"/>
      <c r="ER85" s="22"/>
      <c r="ES85" s="22"/>
      <c r="ET85" s="23"/>
      <c r="EU85" s="22"/>
      <c r="EV85" s="22"/>
      <c r="EW85" s="23"/>
      <c r="EX85" s="22"/>
      <c r="EY85" s="22"/>
      <c r="EZ85" s="23"/>
      <c r="FA85" s="22"/>
      <c r="FB85" s="22"/>
      <c r="FC85" s="23"/>
      <c r="FD85" s="22"/>
      <c r="FE85" s="22"/>
      <c r="FF85" s="22"/>
      <c r="FG85" s="22"/>
      <c r="FH85" s="22"/>
      <c r="FI85" s="22"/>
      <c r="FJ85" s="22"/>
      <c r="FK85" s="22"/>
      <c r="FL85" s="23">
        <v>0</v>
      </c>
      <c r="FM85" s="22">
        <v>862.5</v>
      </c>
      <c r="FN85" s="22">
        <v>858.5</v>
      </c>
      <c r="FO85" s="70"/>
      <c r="FP85" s="22"/>
      <c r="FQ85" s="22"/>
      <c r="FR85" s="23"/>
      <c r="FS85" s="22"/>
      <c r="FT85" s="22"/>
      <c r="FU85" s="22"/>
      <c r="FV85" s="22"/>
      <c r="FW85" s="22"/>
      <c r="FX85" s="23"/>
      <c r="FY85" s="22"/>
      <c r="FZ85" s="22"/>
      <c r="GA85" s="23"/>
      <c r="GB85" s="22"/>
      <c r="GC85" s="22"/>
      <c r="GD85" s="23"/>
      <c r="GE85" s="22"/>
      <c r="GF85" s="22"/>
      <c r="GG85" s="23"/>
      <c r="GH85" s="22"/>
      <c r="GI85" s="22"/>
      <c r="GJ85" s="22"/>
      <c r="GK85" s="22"/>
      <c r="GL85" s="22"/>
    </row>
    <row r="86" spans="1:194" s="6" customFormat="1" ht="15.75" x14ac:dyDescent="0.25">
      <c r="A86" s="20">
        <v>33</v>
      </c>
      <c r="B86" s="21" t="s">
        <v>36</v>
      </c>
      <c r="C86" s="15">
        <f t="shared" si="3"/>
        <v>251098.9</v>
      </c>
      <c r="D86" s="15">
        <f t="shared" si="4"/>
        <v>256819.19999999998</v>
      </c>
      <c r="E86" s="15">
        <f t="shared" si="5"/>
        <v>250324.2</v>
      </c>
      <c r="F86" s="22"/>
      <c r="G86" s="22"/>
      <c r="H86" s="22"/>
      <c r="I86" s="22">
        <v>39734.5</v>
      </c>
      <c r="J86" s="22">
        <v>22498</v>
      </c>
      <c r="K86" s="22">
        <v>22497.9</v>
      </c>
      <c r="L86" s="22"/>
      <c r="M86" s="22"/>
      <c r="N86" s="22"/>
      <c r="O86" s="22">
        <v>412.9</v>
      </c>
      <c r="P86" s="22">
        <v>412.9</v>
      </c>
      <c r="Q86" s="22">
        <v>412.9</v>
      </c>
      <c r="R86" s="22"/>
      <c r="S86" s="22"/>
      <c r="T86" s="22"/>
      <c r="U86" s="22"/>
      <c r="V86" s="22"/>
      <c r="W86" s="22"/>
      <c r="X86" s="22"/>
      <c r="Y86" s="22"/>
      <c r="Z86" s="22"/>
      <c r="AA86" s="22">
        <v>4397.6000000000004</v>
      </c>
      <c r="AB86" s="22">
        <v>4397.6000000000004</v>
      </c>
      <c r="AC86" s="22">
        <v>4397.6000000000004</v>
      </c>
      <c r="AD86" s="22"/>
      <c r="AE86" s="22"/>
      <c r="AF86" s="22"/>
      <c r="AG86" s="22"/>
      <c r="AH86" s="22"/>
      <c r="AI86" s="22"/>
      <c r="AJ86" s="70"/>
      <c r="AK86" s="22"/>
      <c r="AL86" s="22"/>
      <c r="AM86" s="22"/>
      <c r="AN86" s="22"/>
      <c r="AO86" s="22"/>
      <c r="AP86" s="70"/>
      <c r="AQ86" s="22"/>
      <c r="AR86" s="22"/>
      <c r="AS86" s="39"/>
      <c r="AT86" s="22"/>
      <c r="AU86" s="22"/>
      <c r="AV86" s="22"/>
      <c r="AW86" s="22"/>
      <c r="AX86" s="22"/>
      <c r="AY86" s="70"/>
      <c r="AZ86" s="22"/>
      <c r="BA86" s="22"/>
      <c r="BB86" s="22">
        <v>200</v>
      </c>
      <c r="BC86" s="22">
        <v>200</v>
      </c>
      <c r="BD86" s="22">
        <v>200</v>
      </c>
      <c r="BE86" s="22"/>
      <c r="BF86" s="22"/>
      <c r="BG86" s="22"/>
      <c r="BH86" s="22">
        <v>38596.400000000001</v>
      </c>
      <c r="BI86" s="22">
        <v>38596.400000000001</v>
      </c>
      <c r="BJ86" s="22">
        <v>38596.400000000001</v>
      </c>
      <c r="BK86" s="22"/>
      <c r="BL86" s="22"/>
      <c r="BM86" s="22"/>
      <c r="BN86" s="70"/>
      <c r="BO86" s="22"/>
      <c r="BP86" s="22"/>
      <c r="BQ86" s="22"/>
      <c r="BR86" s="22">
        <v>2000</v>
      </c>
      <c r="BS86" s="22">
        <v>2000</v>
      </c>
      <c r="BT86" s="22">
        <v>2565.6</v>
      </c>
      <c r="BU86" s="22">
        <v>2271.9</v>
      </c>
      <c r="BV86" s="22">
        <v>2271.9</v>
      </c>
      <c r="BW86" s="22">
        <v>22149</v>
      </c>
      <c r="BX86" s="22">
        <v>22038</v>
      </c>
      <c r="BY86" s="22">
        <v>22038.1</v>
      </c>
      <c r="BZ86" s="22"/>
      <c r="CA86" s="22"/>
      <c r="CB86" s="22"/>
      <c r="CC86" s="22"/>
      <c r="CD86" s="22"/>
      <c r="CE86" s="22"/>
      <c r="CF86" s="22"/>
      <c r="CG86" s="22"/>
      <c r="CH86" s="22"/>
      <c r="CI86" s="71">
        <v>13.7</v>
      </c>
      <c r="CJ86" s="22">
        <v>15.5</v>
      </c>
      <c r="CK86" s="22">
        <v>15.5</v>
      </c>
      <c r="CL86" s="22"/>
      <c r="CM86" s="22"/>
      <c r="CN86" s="22"/>
      <c r="CO86" s="22"/>
      <c r="CP86" s="22"/>
      <c r="CQ86" s="22"/>
      <c r="CR86" s="22"/>
      <c r="CS86" s="22"/>
      <c r="CT86" s="22"/>
      <c r="CU86" s="70"/>
      <c r="CV86" s="22"/>
      <c r="CW86" s="22"/>
      <c r="CX86" s="22"/>
      <c r="CY86" s="22"/>
      <c r="CZ86" s="22"/>
      <c r="DA86" s="70"/>
      <c r="DB86" s="22"/>
      <c r="DC86" s="22"/>
      <c r="DD86" s="70"/>
      <c r="DE86" s="22"/>
      <c r="DF86" s="22"/>
      <c r="DG86" s="22">
        <v>48343.9</v>
      </c>
      <c r="DH86" s="22">
        <v>79578.7</v>
      </c>
      <c r="DI86" s="22">
        <v>73364.100000000006</v>
      </c>
      <c r="DJ86" s="39"/>
      <c r="DK86" s="22"/>
      <c r="DL86" s="22"/>
      <c r="DM86" s="22">
        <v>54210.3</v>
      </c>
      <c r="DN86" s="22">
        <v>66319.199999999997</v>
      </c>
      <c r="DO86" s="22">
        <v>66069.3</v>
      </c>
      <c r="DP86" s="22"/>
      <c r="DQ86" s="22"/>
      <c r="DR86" s="22"/>
      <c r="DS86" s="22"/>
      <c r="DT86" s="22"/>
      <c r="DU86" s="22"/>
      <c r="DV86" s="22">
        <v>265</v>
      </c>
      <c r="DW86" s="22">
        <v>265</v>
      </c>
      <c r="DX86" s="22">
        <v>234.5</v>
      </c>
      <c r="DY86" s="22">
        <v>39710</v>
      </c>
      <c r="DZ86" s="22">
        <v>16726</v>
      </c>
      <c r="EA86" s="22">
        <v>16726</v>
      </c>
      <c r="EB86" s="22"/>
      <c r="EC86" s="22"/>
      <c r="ED86" s="22"/>
      <c r="EE86" s="70"/>
      <c r="EF86" s="22"/>
      <c r="EG86" s="22"/>
      <c r="EH86" s="70"/>
      <c r="EI86" s="22"/>
      <c r="EJ86" s="22"/>
      <c r="EK86" s="22">
        <v>500</v>
      </c>
      <c r="EL86" s="22">
        <v>500</v>
      </c>
      <c r="EM86" s="22">
        <v>500</v>
      </c>
      <c r="EN86" s="24"/>
      <c r="EO86" s="22"/>
      <c r="EP86" s="22"/>
      <c r="EQ86" s="22"/>
      <c r="ER86" s="22"/>
      <c r="ES86" s="22"/>
      <c r="ET86" s="23"/>
      <c r="EU86" s="22"/>
      <c r="EV86" s="22"/>
      <c r="EW86" s="23">
        <v>0</v>
      </c>
      <c r="EX86" s="22">
        <v>1000</v>
      </c>
      <c r="EY86" s="22">
        <v>1000</v>
      </c>
      <c r="EZ86" s="23"/>
      <c r="FA86" s="22"/>
      <c r="FB86" s="22"/>
      <c r="FC86" s="23"/>
      <c r="FD86" s="22"/>
      <c r="FE86" s="22"/>
      <c r="FF86" s="22"/>
      <c r="FG86" s="22"/>
      <c r="FH86" s="22"/>
      <c r="FI86" s="22"/>
      <c r="FJ86" s="22"/>
      <c r="FK86" s="22"/>
      <c r="FL86" s="23"/>
      <c r="FM86" s="22"/>
      <c r="FN86" s="22"/>
      <c r="FO86" s="70"/>
      <c r="FP86" s="22"/>
      <c r="FQ86" s="22"/>
      <c r="FR86" s="23"/>
      <c r="FS86" s="22"/>
      <c r="FT86" s="22"/>
      <c r="FU86" s="22"/>
      <c r="FV86" s="22"/>
      <c r="FW86" s="22"/>
      <c r="FX86" s="23"/>
      <c r="FY86" s="22"/>
      <c r="FZ86" s="22"/>
      <c r="GA86" s="23"/>
      <c r="GB86" s="22"/>
      <c r="GC86" s="22"/>
      <c r="GD86" s="23"/>
      <c r="GE86" s="22"/>
      <c r="GF86" s="22"/>
      <c r="GG86" s="23"/>
      <c r="GH86" s="22"/>
      <c r="GI86" s="22"/>
      <c r="GJ86" s="22"/>
      <c r="GK86" s="22"/>
      <c r="GL86" s="22"/>
    </row>
    <row r="87" spans="1:194" s="6" customFormat="1" ht="15.75" x14ac:dyDescent="0.25">
      <c r="A87" s="20">
        <v>34</v>
      </c>
      <c r="B87" s="21" t="s">
        <v>37</v>
      </c>
      <c r="C87" s="15">
        <f t="shared" si="3"/>
        <v>136945.40000000002</v>
      </c>
      <c r="D87" s="15">
        <f t="shared" si="4"/>
        <v>291602.69999999995</v>
      </c>
      <c r="E87" s="15">
        <f t="shared" si="5"/>
        <v>275231.70000000007</v>
      </c>
      <c r="F87" s="22"/>
      <c r="G87" s="22"/>
      <c r="H87" s="22"/>
      <c r="I87" s="22">
        <v>52170.7</v>
      </c>
      <c r="J87" s="22">
        <v>52669.8</v>
      </c>
      <c r="K87" s="22">
        <v>52648.3</v>
      </c>
      <c r="L87" s="22"/>
      <c r="M87" s="22"/>
      <c r="N87" s="22"/>
      <c r="O87" s="22">
        <v>564.20000000000005</v>
      </c>
      <c r="P87" s="22">
        <v>564.20000000000005</v>
      </c>
      <c r="Q87" s="22">
        <v>564.20000000000005</v>
      </c>
      <c r="R87" s="22"/>
      <c r="S87" s="22"/>
      <c r="T87" s="22"/>
      <c r="U87" s="22"/>
      <c r="V87" s="22"/>
      <c r="W87" s="22"/>
      <c r="X87" s="22"/>
      <c r="Y87" s="22"/>
      <c r="Z87" s="22"/>
      <c r="AA87" s="22">
        <v>605.1</v>
      </c>
      <c r="AB87" s="22">
        <v>302.5</v>
      </c>
      <c r="AC87" s="22">
        <v>302.5</v>
      </c>
      <c r="AD87" s="22"/>
      <c r="AE87" s="22"/>
      <c r="AF87" s="22"/>
      <c r="AG87" s="22"/>
      <c r="AH87" s="22"/>
      <c r="AI87" s="22"/>
      <c r="AJ87" s="70"/>
      <c r="AK87" s="22"/>
      <c r="AL87" s="22"/>
      <c r="AM87" s="22"/>
      <c r="AN87" s="22"/>
      <c r="AO87" s="22"/>
      <c r="AP87" s="70"/>
      <c r="AQ87" s="22"/>
      <c r="AR87" s="22"/>
      <c r="AS87" s="39"/>
      <c r="AT87" s="22"/>
      <c r="AU87" s="22"/>
      <c r="AV87" s="22"/>
      <c r="AW87" s="22"/>
      <c r="AX87" s="22"/>
      <c r="AY87" s="70"/>
      <c r="AZ87" s="22"/>
      <c r="BA87" s="22"/>
      <c r="BB87" s="22">
        <v>520</v>
      </c>
      <c r="BC87" s="22">
        <v>520</v>
      </c>
      <c r="BD87" s="22">
        <v>520</v>
      </c>
      <c r="BE87" s="22"/>
      <c r="BF87" s="22"/>
      <c r="BG87" s="22"/>
      <c r="BH87" s="22"/>
      <c r="BI87" s="22"/>
      <c r="BJ87" s="22"/>
      <c r="BK87" s="22"/>
      <c r="BL87" s="22"/>
      <c r="BM87" s="22"/>
      <c r="BN87" s="70"/>
      <c r="BO87" s="22"/>
      <c r="BP87" s="22"/>
      <c r="BQ87" s="22"/>
      <c r="BR87" s="22">
        <v>2051.1</v>
      </c>
      <c r="BS87" s="22">
        <v>2051.1</v>
      </c>
      <c r="BT87" s="22">
        <v>4709.7</v>
      </c>
      <c r="BU87" s="22">
        <v>4709.7</v>
      </c>
      <c r="BV87" s="22">
        <v>4709.7</v>
      </c>
      <c r="BW87" s="22">
        <v>0</v>
      </c>
      <c r="BX87" s="23">
        <v>0</v>
      </c>
      <c r="BY87" s="23">
        <v>0</v>
      </c>
      <c r="BZ87" s="22"/>
      <c r="CA87" s="22"/>
      <c r="CB87" s="22"/>
      <c r="CC87" s="22"/>
      <c r="CD87" s="22"/>
      <c r="CE87" s="22"/>
      <c r="CF87" s="22"/>
      <c r="CG87" s="22"/>
      <c r="CH87" s="22"/>
      <c r="CI87" s="71">
        <v>25.2</v>
      </c>
      <c r="CJ87" s="22">
        <v>27.6</v>
      </c>
      <c r="CK87" s="22">
        <v>27.6</v>
      </c>
      <c r="CL87" s="22"/>
      <c r="CM87" s="22"/>
      <c r="CN87" s="22"/>
      <c r="CO87" s="22"/>
      <c r="CP87" s="22"/>
      <c r="CQ87" s="22"/>
      <c r="CR87" s="22"/>
      <c r="CS87" s="22"/>
      <c r="CT87" s="22"/>
      <c r="CU87" s="70"/>
      <c r="CV87" s="22"/>
      <c r="CW87" s="22"/>
      <c r="CX87" s="22"/>
      <c r="CY87" s="22"/>
      <c r="CZ87" s="22"/>
      <c r="DA87" s="70"/>
      <c r="DB87" s="22"/>
      <c r="DC87" s="22"/>
      <c r="DD87" s="70"/>
      <c r="DE87" s="22"/>
      <c r="DF87" s="22"/>
      <c r="DG87" s="22">
        <v>2275.1999999999998</v>
      </c>
      <c r="DH87" s="22">
        <v>48366.9</v>
      </c>
      <c r="DI87" s="22">
        <v>44204.800000000003</v>
      </c>
      <c r="DJ87" s="39"/>
      <c r="DK87" s="22"/>
      <c r="DL87" s="22"/>
      <c r="DM87" s="22">
        <v>54210.3</v>
      </c>
      <c r="DN87" s="22">
        <v>45967.7</v>
      </c>
      <c r="DO87" s="22">
        <v>33849.5</v>
      </c>
      <c r="DP87" s="22"/>
      <c r="DQ87" s="22"/>
      <c r="DR87" s="22"/>
      <c r="DS87" s="22"/>
      <c r="DT87" s="22"/>
      <c r="DU87" s="22"/>
      <c r="DV87" s="22">
        <v>265</v>
      </c>
      <c r="DW87" s="22">
        <v>265</v>
      </c>
      <c r="DX87" s="22">
        <v>195.9</v>
      </c>
      <c r="DY87" s="22">
        <v>20600</v>
      </c>
      <c r="DZ87" s="22">
        <v>20600</v>
      </c>
      <c r="EA87" s="22">
        <v>20600</v>
      </c>
      <c r="EB87" s="22"/>
      <c r="EC87" s="22"/>
      <c r="ED87" s="22"/>
      <c r="EE87" s="70"/>
      <c r="EF87" s="22"/>
      <c r="EG87" s="22"/>
      <c r="EH87" s="70"/>
      <c r="EI87" s="22"/>
      <c r="EJ87" s="22"/>
      <c r="EK87" s="22">
        <v>1000</v>
      </c>
      <c r="EL87" s="22">
        <v>1000</v>
      </c>
      <c r="EM87" s="22">
        <v>1000</v>
      </c>
      <c r="EN87" s="24"/>
      <c r="EO87" s="22"/>
      <c r="EP87" s="22"/>
      <c r="EQ87" s="22"/>
      <c r="ER87" s="22"/>
      <c r="ES87" s="22"/>
      <c r="ET87" s="23"/>
      <c r="EU87" s="22"/>
      <c r="EV87" s="22"/>
      <c r="EW87" s="23">
        <v>0</v>
      </c>
      <c r="EX87" s="22">
        <v>54000</v>
      </c>
      <c r="EY87" s="22">
        <v>54000</v>
      </c>
      <c r="EZ87" s="23"/>
      <c r="FA87" s="22"/>
      <c r="FB87" s="22"/>
      <c r="FC87" s="23"/>
      <c r="FD87" s="22"/>
      <c r="FE87" s="22"/>
      <c r="FF87" s="22"/>
      <c r="FG87" s="22"/>
      <c r="FH87" s="22"/>
      <c r="FI87" s="22"/>
      <c r="FJ87" s="22"/>
      <c r="FK87" s="22"/>
      <c r="FL87" s="23"/>
      <c r="FM87" s="22"/>
      <c r="FN87" s="22"/>
      <c r="FO87" s="23">
        <v>0</v>
      </c>
      <c r="FP87" s="22">
        <v>60273.2</v>
      </c>
      <c r="FQ87" s="22">
        <v>60273.1</v>
      </c>
      <c r="FR87" s="23"/>
      <c r="FS87" s="22"/>
      <c r="FT87" s="22"/>
      <c r="FU87" s="22"/>
      <c r="FV87" s="22"/>
      <c r="FW87" s="22"/>
      <c r="FX87" s="23"/>
      <c r="FY87" s="22"/>
      <c r="FZ87" s="22"/>
      <c r="GA87" s="23"/>
      <c r="GB87" s="22"/>
      <c r="GC87" s="22"/>
      <c r="GD87" s="23"/>
      <c r="GE87" s="22"/>
      <c r="GF87" s="22"/>
      <c r="GG87" s="23">
        <v>0</v>
      </c>
      <c r="GH87" s="22">
        <v>285</v>
      </c>
      <c r="GI87" s="22">
        <v>285</v>
      </c>
      <c r="GJ87" s="22"/>
      <c r="GK87" s="22"/>
      <c r="GL87" s="22"/>
    </row>
    <row r="88" spans="1:194" s="6" customFormat="1" ht="15.75" x14ac:dyDescent="0.25">
      <c r="A88" s="74">
        <v>35</v>
      </c>
      <c r="B88" s="21" t="s">
        <v>38</v>
      </c>
      <c r="C88" s="15">
        <f t="shared" si="3"/>
        <v>2842372.1</v>
      </c>
      <c r="D88" s="15">
        <f t="shared" si="4"/>
        <v>4996234.7007999988</v>
      </c>
      <c r="E88" s="15">
        <f t="shared" si="5"/>
        <v>4968305.7999999989</v>
      </c>
      <c r="F88" s="22"/>
      <c r="G88" s="22"/>
      <c r="H88" s="22"/>
      <c r="I88" s="22">
        <v>453356.7</v>
      </c>
      <c r="J88" s="22">
        <v>810698.8</v>
      </c>
      <c r="K88" s="22">
        <v>810698.8</v>
      </c>
      <c r="L88" s="22">
        <v>50000</v>
      </c>
      <c r="M88" s="22">
        <v>140000</v>
      </c>
      <c r="N88" s="22">
        <v>140000</v>
      </c>
      <c r="O88" s="22">
        <v>33478.199999999997</v>
      </c>
      <c r="P88" s="22">
        <v>33478.199999999997</v>
      </c>
      <c r="Q88" s="22">
        <v>33478.199999999997</v>
      </c>
      <c r="R88" s="22"/>
      <c r="S88" s="22"/>
      <c r="T88" s="22"/>
      <c r="U88" s="22"/>
      <c r="V88" s="22"/>
      <c r="W88" s="22"/>
      <c r="X88" s="22"/>
      <c r="Y88" s="22"/>
      <c r="Z88" s="22"/>
      <c r="AA88" s="22">
        <v>2250</v>
      </c>
      <c r="AB88" s="22">
        <v>2250</v>
      </c>
      <c r="AC88" s="22">
        <v>2250</v>
      </c>
      <c r="AD88" s="22"/>
      <c r="AE88" s="22"/>
      <c r="AF88" s="22"/>
      <c r="AG88" s="22"/>
      <c r="AH88" s="22"/>
      <c r="AI88" s="22"/>
      <c r="AJ88" s="75">
        <v>1300</v>
      </c>
      <c r="AK88" s="22">
        <v>1300</v>
      </c>
      <c r="AL88" s="22">
        <v>1300</v>
      </c>
      <c r="AM88" s="22">
        <v>250000</v>
      </c>
      <c r="AN88" s="22">
        <v>395000</v>
      </c>
      <c r="AO88" s="22">
        <v>395000</v>
      </c>
      <c r="AP88" s="51"/>
      <c r="AQ88" s="22"/>
      <c r="AR88" s="22"/>
      <c r="AS88" s="76"/>
      <c r="AT88" s="22"/>
      <c r="AU88" s="22"/>
      <c r="AV88" s="22"/>
      <c r="AW88" s="22"/>
      <c r="AX88" s="22"/>
      <c r="AY88" s="51"/>
      <c r="AZ88" s="22"/>
      <c r="BA88" s="22"/>
      <c r="BB88" s="22">
        <v>13600</v>
      </c>
      <c r="BC88" s="22">
        <v>13600</v>
      </c>
      <c r="BD88" s="22">
        <v>13600</v>
      </c>
      <c r="BE88" s="22"/>
      <c r="BF88" s="22">
        <v>2000</v>
      </c>
      <c r="BG88" s="22">
        <v>1984.8</v>
      </c>
      <c r="BH88" s="22"/>
      <c r="BI88" s="22"/>
      <c r="BJ88" s="22"/>
      <c r="BK88" s="22"/>
      <c r="BL88" s="22"/>
      <c r="BM88" s="22"/>
      <c r="BN88" s="50">
        <v>32200</v>
      </c>
      <c r="BO88" s="22">
        <v>64400</v>
      </c>
      <c r="BP88" s="22">
        <v>64400</v>
      </c>
      <c r="BQ88" s="22">
        <v>44941.9</v>
      </c>
      <c r="BR88" s="22">
        <v>44941.9</v>
      </c>
      <c r="BS88" s="22">
        <v>44941.9</v>
      </c>
      <c r="BT88" s="51">
        <v>128219.6</v>
      </c>
      <c r="BU88" s="22">
        <v>127402.3</v>
      </c>
      <c r="BV88" s="22">
        <v>127402.3</v>
      </c>
      <c r="BW88" s="51">
        <v>131982.20000000001</v>
      </c>
      <c r="BX88" s="22">
        <v>133582.20000000001</v>
      </c>
      <c r="BY88" s="22">
        <v>133582.20000000001</v>
      </c>
      <c r="BZ88" s="22"/>
      <c r="CA88" s="22"/>
      <c r="CB88" s="22"/>
      <c r="CC88" s="22">
        <v>5062.3</v>
      </c>
      <c r="CD88" s="22">
        <v>5062.3</v>
      </c>
      <c r="CE88" s="22">
        <v>5062.3</v>
      </c>
      <c r="CF88" s="22">
        <v>4000</v>
      </c>
      <c r="CG88" s="22">
        <v>9550</v>
      </c>
      <c r="CH88" s="23">
        <v>0</v>
      </c>
      <c r="CI88" s="51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51">
        <v>51492</v>
      </c>
      <c r="CV88" s="22">
        <v>51492</v>
      </c>
      <c r="CW88" s="22">
        <v>51492</v>
      </c>
      <c r="CX88" s="22"/>
      <c r="CY88" s="22"/>
      <c r="CZ88" s="22"/>
      <c r="DA88" s="51"/>
      <c r="DB88" s="22"/>
      <c r="DC88" s="22"/>
      <c r="DD88" s="51"/>
      <c r="DE88" s="22"/>
      <c r="DF88" s="22"/>
      <c r="DG88" s="22">
        <v>99350</v>
      </c>
      <c r="DH88" s="22">
        <v>1174309.8999999999</v>
      </c>
      <c r="DI88" s="22">
        <v>1156081.3</v>
      </c>
      <c r="DJ88" s="76"/>
      <c r="DK88" s="22"/>
      <c r="DL88" s="22"/>
      <c r="DM88" s="22"/>
      <c r="DN88" s="22"/>
      <c r="DO88" s="22"/>
      <c r="DP88" s="22">
        <v>525044.9</v>
      </c>
      <c r="DQ88" s="22">
        <v>525044.9</v>
      </c>
      <c r="DR88" s="22">
        <v>525044.9</v>
      </c>
      <c r="DS88" s="22">
        <v>464984.3</v>
      </c>
      <c r="DT88" s="22">
        <v>464984.3</v>
      </c>
      <c r="DU88" s="22">
        <v>464984.3</v>
      </c>
      <c r="DV88" s="22"/>
      <c r="DW88" s="22"/>
      <c r="DX88" s="22"/>
      <c r="DY88" s="22">
        <v>451110</v>
      </c>
      <c r="DZ88" s="22">
        <v>451110</v>
      </c>
      <c r="EA88" s="22">
        <v>451110</v>
      </c>
      <c r="EB88" s="22">
        <v>100000</v>
      </c>
      <c r="EC88" s="22">
        <v>100000</v>
      </c>
      <c r="ED88" s="22">
        <v>99864.9</v>
      </c>
      <c r="EE88" s="51"/>
      <c r="EF88" s="22"/>
      <c r="EG88" s="22"/>
      <c r="EH88" s="51"/>
      <c r="EI88" s="22"/>
      <c r="EJ88" s="22"/>
      <c r="EK88" s="51"/>
      <c r="EL88" s="22"/>
      <c r="EM88" s="22"/>
      <c r="EN88" s="22"/>
      <c r="EO88" s="22"/>
      <c r="EP88" s="22"/>
      <c r="EQ88" s="22"/>
      <c r="ER88" s="22">
        <v>256811.3</v>
      </c>
      <c r="ES88" s="22">
        <v>256811.3</v>
      </c>
      <c r="ET88" s="35"/>
      <c r="EU88" s="22"/>
      <c r="EV88" s="22"/>
      <c r="EW88" s="23">
        <v>0</v>
      </c>
      <c r="EX88" s="22">
        <v>135689</v>
      </c>
      <c r="EY88" s="22">
        <v>135689</v>
      </c>
      <c r="EZ88" s="23"/>
      <c r="FA88" s="22"/>
      <c r="FB88" s="22"/>
      <c r="FC88" s="23"/>
      <c r="FD88" s="22"/>
      <c r="FE88" s="22"/>
      <c r="FF88" s="22"/>
      <c r="FG88" s="22"/>
      <c r="FH88" s="22"/>
      <c r="FI88" s="23">
        <v>0</v>
      </c>
      <c r="FJ88" s="22">
        <v>10004.5008</v>
      </c>
      <c r="FK88" s="22">
        <v>10004.5</v>
      </c>
      <c r="FL88" s="23"/>
      <c r="FM88" s="22"/>
      <c r="FN88" s="22"/>
      <c r="FO88" s="51"/>
      <c r="FP88" s="22"/>
      <c r="FQ88" s="22"/>
      <c r="FR88" s="23"/>
      <c r="FS88" s="22"/>
      <c r="FT88" s="22"/>
      <c r="FU88" s="22"/>
      <c r="FV88" s="22"/>
      <c r="FW88" s="22"/>
      <c r="FX88" s="23">
        <v>0</v>
      </c>
      <c r="FY88" s="22">
        <v>1236.0999999999999</v>
      </c>
      <c r="FZ88" s="22">
        <v>1236.0999999999999</v>
      </c>
      <c r="GA88" s="23">
        <v>0</v>
      </c>
      <c r="GB88" s="22">
        <v>42287</v>
      </c>
      <c r="GC88" s="22">
        <v>42287</v>
      </c>
      <c r="GD88" s="23"/>
      <c r="GE88" s="22"/>
      <c r="GF88" s="22"/>
      <c r="GG88" s="23"/>
      <c r="GH88" s="22"/>
      <c r="GI88" s="22"/>
      <c r="GJ88" s="22"/>
      <c r="GK88" s="22"/>
      <c r="GL88" s="22"/>
    </row>
    <row r="89" spans="1:194" ht="15.75" x14ac:dyDescent="0.25">
      <c r="A89" s="43"/>
      <c r="B89" s="44" t="s">
        <v>39</v>
      </c>
      <c r="C89" s="15">
        <f t="shared" si="3"/>
        <v>0</v>
      </c>
      <c r="D89" s="15">
        <f t="shared" si="4"/>
        <v>0</v>
      </c>
      <c r="E89" s="15">
        <f t="shared" si="5"/>
        <v>0</v>
      </c>
      <c r="F89" s="42"/>
      <c r="G89" s="42"/>
      <c r="H89" s="42"/>
      <c r="I89" s="40"/>
      <c r="J89" s="42"/>
      <c r="K89" s="42"/>
      <c r="L89" s="42"/>
      <c r="M89" s="42"/>
      <c r="N89" s="42"/>
      <c r="O89" s="40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0"/>
      <c r="AK89" s="42"/>
      <c r="AL89" s="42"/>
      <c r="AM89" s="42"/>
      <c r="AN89" s="42"/>
      <c r="AO89" s="42"/>
      <c r="AP89" s="40"/>
      <c r="AQ89" s="42"/>
      <c r="AR89" s="42"/>
      <c r="AS89" s="41"/>
      <c r="AT89" s="42"/>
      <c r="AU89" s="42"/>
      <c r="AV89" s="42"/>
      <c r="AW89" s="42"/>
      <c r="AX89" s="42"/>
      <c r="AY89" s="40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0"/>
      <c r="BO89" s="42"/>
      <c r="BP89" s="42"/>
      <c r="BQ89" s="42"/>
      <c r="BR89" s="42"/>
      <c r="BS89" s="42"/>
      <c r="BT89" s="40"/>
      <c r="BU89" s="42"/>
      <c r="BV89" s="42"/>
      <c r="BW89" s="40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0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0"/>
      <c r="CV89" s="42"/>
      <c r="CW89" s="42"/>
      <c r="CX89" s="42"/>
      <c r="CY89" s="42"/>
      <c r="CZ89" s="42"/>
      <c r="DA89" s="40"/>
      <c r="DB89" s="42"/>
      <c r="DC89" s="42"/>
      <c r="DD89" s="40"/>
      <c r="DE89" s="42"/>
      <c r="DF89" s="42"/>
      <c r="DG89" s="40"/>
      <c r="DH89" s="42"/>
      <c r="DI89" s="42"/>
      <c r="DJ89" s="41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0"/>
      <c r="DZ89" s="42"/>
      <c r="EA89" s="42"/>
      <c r="EB89" s="42"/>
      <c r="EC89" s="42"/>
      <c r="ED89" s="42"/>
      <c r="EE89" s="40"/>
      <c r="EF89" s="42"/>
      <c r="EG89" s="42"/>
      <c r="EH89" s="40"/>
      <c r="EI89" s="42"/>
      <c r="EJ89" s="42"/>
      <c r="EK89" s="40"/>
      <c r="EL89" s="42"/>
      <c r="EM89" s="42"/>
      <c r="EN89" s="40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5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5"/>
      <c r="FM89" s="42"/>
      <c r="FN89" s="42"/>
      <c r="FO89" s="40"/>
      <c r="FP89" s="42"/>
      <c r="FQ89" s="42"/>
      <c r="FR89" s="45"/>
      <c r="FS89" s="42"/>
      <c r="FT89" s="42"/>
      <c r="FU89" s="42"/>
      <c r="FV89" s="42"/>
      <c r="FW89" s="42"/>
      <c r="FX89" s="42"/>
      <c r="FY89" s="42"/>
      <c r="FZ89" s="42"/>
      <c r="GA89" s="45"/>
      <c r="GB89" s="42"/>
      <c r="GC89" s="42"/>
      <c r="GD89" s="45"/>
      <c r="GE89" s="42"/>
      <c r="GF89" s="42"/>
      <c r="GG89" s="42"/>
      <c r="GH89" s="42"/>
      <c r="GI89" s="42"/>
      <c r="GJ89" s="42"/>
      <c r="GK89" s="42"/>
      <c r="GL89" s="42"/>
    </row>
    <row r="90" spans="1:194" s="77" customFormat="1" ht="31.5" x14ac:dyDescent="0.25">
      <c r="A90" s="46"/>
      <c r="B90" s="47" t="s">
        <v>40</v>
      </c>
      <c r="C90" s="22">
        <f t="shared" ref="C90" si="6">C88+C87+C86+C85+C84+C83+C80+C78+C75+C74+C73+C67+C64+C63+C62+C60+C54+C53+C49+C47+C42+C39+C36+C35+C34+C30+C29+C24+C21+C20+C18+C13+C11+C8+C7</f>
        <v>14185919.307700001</v>
      </c>
      <c r="D90" s="15">
        <f t="shared" si="4"/>
        <v>20494563.816199992</v>
      </c>
      <c r="E90" s="15">
        <f t="shared" si="5"/>
        <v>20121598.700000003</v>
      </c>
      <c r="F90" s="22">
        <f>F88+F87+F86+F85+F84+F83+F80+F78+F75+F74+F73+F67+F64+F63+F62+F60+F54+F53+F49+F47+F42+F39+F36+F35+F34+F30+F29+F24+F21+F20+F18+F13+F11+F8+F7</f>
        <v>267243.59999999998</v>
      </c>
      <c r="G90" s="22">
        <f t="shared" ref="G90:AC90" si="7">G88+G87+G86+G85+G84+G83+G80+G78+G75+G74+G73+G67+G64+G63+G62+G60+G54+G53+G49+G47+G42+G39+G36+G35+G34+G30+G29+G24+G21+G20+G18+G13+G11+G8+G7</f>
        <v>284955.56699999998</v>
      </c>
      <c r="H90" s="22">
        <f t="shared" si="7"/>
        <v>255135.8</v>
      </c>
      <c r="I90" s="22">
        <f t="shared" si="7"/>
        <v>1548973.5</v>
      </c>
      <c r="J90" s="22">
        <f t="shared" si="7"/>
        <v>2245827.7400000002</v>
      </c>
      <c r="K90" s="22">
        <f t="shared" si="7"/>
        <v>2243412.7000000002</v>
      </c>
      <c r="L90" s="22">
        <f>L88+L87+L86+L85+L84+L83+L80+L78+L75+L74+L73+L67+L64+L63+L62+L60+L54+L53+L49+L47+L42+L39+L36+L35+L34+L30+L29+L24+L21+L20+L18+L13+L11+L8+L7</f>
        <v>165580.70000000001</v>
      </c>
      <c r="M90" s="22">
        <f>M88+M87+M86+M85+M84+M83+M80+M78+M75+M74+M73+M67+M64+M63+M62+M60+M54+M53+M49+M47+M42+M39+M36+M35+M34+M30+M29+M24+M21+M20+M18+M13+M11+M8+M7</f>
        <v>247313.8</v>
      </c>
      <c r="N90" s="22">
        <f t="shared" si="7"/>
        <v>245479.19999999998</v>
      </c>
      <c r="O90" s="22">
        <f t="shared" si="7"/>
        <v>130636.8</v>
      </c>
      <c r="P90" s="22">
        <f t="shared" si="7"/>
        <v>130636.8</v>
      </c>
      <c r="Q90" s="22">
        <f t="shared" si="7"/>
        <v>130634.5</v>
      </c>
      <c r="R90" s="22">
        <f t="shared" si="7"/>
        <v>314123.59999999998</v>
      </c>
      <c r="S90" s="22">
        <f t="shared" si="7"/>
        <v>306017.39999999997</v>
      </c>
      <c r="T90" s="22">
        <f t="shared" si="7"/>
        <v>303073.90000000002</v>
      </c>
      <c r="U90" s="22">
        <f t="shared" si="7"/>
        <v>5000</v>
      </c>
      <c r="V90" s="22">
        <f t="shared" si="7"/>
        <v>5000</v>
      </c>
      <c r="W90" s="22">
        <f t="shared" si="7"/>
        <v>5000</v>
      </c>
      <c r="X90" s="22">
        <f t="shared" si="7"/>
        <v>373759.30000000005</v>
      </c>
      <c r="Y90" s="22">
        <f>Y88+Y87+Y86+Y85+Y84+Y83+Y80+Y78+Y75+Y74+Y73+Y67+Y64+Y63+Y62+Y60+Y54+Y53+Y49+Y47+Y42+Y39+Y36+Y35+Y34+Y30+Y29+Y24+Y21+Y20+Y18+Y13+Y11+Y8+Y7</f>
        <v>369120.89999999997</v>
      </c>
      <c r="Z90" s="22">
        <f t="shared" si="7"/>
        <v>344907.10000000003</v>
      </c>
      <c r="AA90" s="22">
        <f t="shared" si="7"/>
        <v>31800</v>
      </c>
      <c r="AB90" s="22">
        <f t="shared" si="7"/>
        <v>30632.6</v>
      </c>
      <c r="AC90" s="22">
        <f t="shared" si="7"/>
        <v>28428.499999999996</v>
      </c>
      <c r="AD90" s="22">
        <f>AD88+AD87+AD86+AD85+AD84+AD83+AD80+AD78+AD75+AD74+AD73+AD67+AD64+AD63+AD62+AD60+AD54+AD53+AD49+AD47+AD42+AD39+AD36+AD35+AD34+AD30+AD29+AD24+AD21+AD20+AD18+AD13+AD11+AD8+AD7</f>
        <v>11790</v>
      </c>
      <c r="AE90" s="22">
        <f t="shared" ref="AE90:AS90" si="8">AE88+AE87+AE86+AE85+AE84+AE83+AE80+AE78+AE75+AE74+AE73+AE67+AE64+AE63+AE62+AE60+AE54+AE53+AE49+AE47+AE42+AE39+AE36+AE35+AE34+AE30+AE29+AE24+AE21+AE20+AE18+AE13+AE11+AE8+AE7</f>
        <v>5390</v>
      </c>
      <c r="AF90" s="22">
        <f t="shared" si="8"/>
        <v>3724.6</v>
      </c>
      <c r="AG90" s="22">
        <f t="shared" si="8"/>
        <v>12811.800000000001</v>
      </c>
      <c r="AH90" s="22">
        <f t="shared" si="8"/>
        <v>12811.800000000001</v>
      </c>
      <c r="AI90" s="22">
        <f t="shared" si="8"/>
        <v>12811.800000000001</v>
      </c>
      <c r="AJ90" s="22">
        <f t="shared" si="8"/>
        <v>1300</v>
      </c>
      <c r="AK90" s="22">
        <f t="shared" si="8"/>
        <v>1300</v>
      </c>
      <c r="AL90" s="22">
        <f t="shared" si="8"/>
        <v>1300</v>
      </c>
      <c r="AM90" s="22">
        <f>AM88+AM87+AM86+AM85+AM84+AM83+AM80+AM78+AM75+AM74+AM73+AM67+AM64+AM63+AM62+AM60+AM54+AM53+AM49+AM47+AM42+AM39+AM36+AM35+AM34+AM30+AM29+AM24+AM21+AM20+AM18+AM13+AM11+AM8+AM7</f>
        <v>304698.3</v>
      </c>
      <c r="AN90" s="22">
        <f t="shared" si="8"/>
        <v>514198.3</v>
      </c>
      <c r="AO90" s="22">
        <f t="shared" si="8"/>
        <v>500728.2</v>
      </c>
      <c r="AP90" s="22">
        <f t="shared" si="8"/>
        <v>98000</v>
      </c>
      <c r="AQ90" s="22">
        <f t="shared" si="8"/>
        <v>126652</v>
      </c>
      <c r="AR90" s="22">
        <f t="shared" si="8"/>
        <v>126428.79999999999</v>
      </c>
      <c r="AS90" s="22">
        <f t="shared" si="8"/>
        <v>108844.6</v>
      </c>
      <c r="AT90" s="22">
        <f>AT88+AT87+AT86+AT85+AT84+AT83+AT80+AT78+AT75+AT74+AT73+AT67+AT64+AT63+AT62+AT60+AT54+AT53+AT49+AT47+AT42+AT39+AT36+AT35+AT34+AT30+AT29+AT24+AT21+AT20+AT18+AT13+AT11+AT8+AT7+AT77</f>
        <v>108844.6</v>
      </c>
      <c r="AU90" s="22">
        <f>AU88+AU87+AU86+AU85+AU84+AU83+AU80+AU78+AU75+AU74+AU73+AU67+AU64+AU63+AU62+AU60+AU54+AU53+AU49+AU47+AU42+AU39+AU36+AU35+AU34+AU30+AU29+AU24+AU21+AU20+AU18+AU13+AU11+AU8+AU7+AU77</f>
        <v>108795.5</v>
      </c>
      <c r="AV90" s="22">
        <f t="shared" ref="AV90:BD90" si="9">AV88+AV87+AV86+AV85+AV84+AV83+AV80+AV78+AV75+AV74+AV73+AV67+AV64+AV63+AV62+AV60+AV54+AV53+AV49+AV47+AV42+AV39+AV36+AV35+AV34+AV30+AV29+AV24+AV21+AV20+AV18+AV13+AV11+AV8+AV7</f>
        <v>20000</v>
      </c>
      <c r="AW90" s="22">
        <f t="shared" si="9"/>
        <v>37259.800000000003</v>
      </c>
      <c r="AX90" s="22">
        <f t="shared" si="9"/>
        <v>20571.5</v>
      </c>
      <c r="AY90" s="22">
        <f t="shared" si="9"/>
        <v>146923.1</v>
      </c>
      <c r="AZ90" s="22">
        <f t="shared" si="9"/>
        <v>146923.1</v>
      </c>
      <c r="BA90" s="22">
        <f t="shared" si="9"/>
        <v>146923.1</v>
      </c>
      <c r="BB90" s="22">
        <f t="shared" si="9"/>
        <v>22100</v>
      </c>
      <c r="BC90" s="22">
        <f t="shared" si="9"/>
        <v>22100</v>
      </c>
      <c r="BD90" s="22">
        <f t="shared" si="9"/>
        <v>22100</v>
      </c>
      <c r="BE90" s="22">
        <f t="shared" ref="BE90:CF90" si="10">BE88+BE87+BE86+BE85+BE84+BE83+BE80+BE78+BE75+BE74+BE73+BE67+BE64+BE63+BE62+BE60+BE54+BE53+BE49+BE47+BE42+BE39+BE36+BE35+BE34+BE30+BE29+BE24+BE21+BE20+BE18+BE13+BE11+BE8+BE7</f>
        <v>14676.4</v>
      </c>
      <c r="BF90" s="22">
        <f t="shared" si="10"/>
        <v>68676.399999999994</v>
      </c>
      <c r="BG90" s="22">
        <f t="shared" si="10"/>
        <v>67736.299999999988</v>
      </c>
      <c r="BH90" s="22">
        <f t="shared" ref="BH90:BJ90" si="11">BH88+BH87+BH86+BH85+BH84+BH83+BH80+BH78+BH75+BH74+BH73+BH67+BH64+BH63+BH62+BH60+BH54+BH53+BH49+BH47+BH42+BH39+BH36+BH35+BH34+BH30+BH29+BH24+BH21+BH20+BH18+BH13+BH11+BH8+BH7</f>
        <v>38596.400000000001</v>
      </c>
      <c r="BI90" s="22">
        <f t="shared" si="11"/>
        <v>38596.400000000001</v>
      </c>
      <c r="BJ90" s="22">
        <f t="shared" si="11"/>
        <v>38596.400000000001</v>
      </c>
      <c r="BK90" s="22">
        <f t="shared" si="10"/>
        <v>24507.600000000002</v>
      </c>
      <c r="BL90" s="22">
        <f t="shared" si="10"/>
        <v>24507.800000000003</v>
      </c>
      <c r="BM90" s="22">
        <f t="shared" si="10"/>
        <v>24507.800000000003</v>
      </c>
      <c r="BN90" s="22">
        <f t="shared" si="10"/>
        <v>32200</v>
      </c>
      <c r="BO90" s="22">
        <f t="shared" si="10"/>
        <v>64400</v>
      </c>
      <c r="BP90" s="22">
        <f t="shared" si="10"/>
        <v>64400</v>
      </c>
      <c r="BQ90" s="22">
        <f t="shared" si="10"/>
        <v>200000.00000000003</v>
      </c>
      <c r="BR90" s="22">
        <f>BR88+BR87+BR86+BR85+BR84+BR83+BR80+BR78+BR75+BR74+BR73+BR67+BR64+BR63+BR62+BR60+BR54+BR53+BR49+BR47+BR42+BR39+BR36+BR35+BR34+BR30+BR29+BR24+BR21+BR20+BR18+BR13+BR11+BR8+BR7</f>
        <v>374962.4</v>
      </c>
      <c r="BS90" s="22">
        <f>BS88+BS87+BS86+BS85+BS84+BS83+BS80+BS78+BS75+BS74+BS73+BS67+BS64+BS63+BS62+BS60+BS54+BS53+BS49+BS47+BS42+BS39+BS36+BS35+BS34+BS30+BS29+BS24+BS21+BS20+BS18+BS13+BS11+BS8+BS7</f>
        <v>374962.4</v>
      </c>
      <c r="BT90" s="22">
        <f t="shared" si="10"/>
        <v>317630.10000000003</v>
      </c>
      <c r="BU90" s="22">
        <f t="shared" si="10"/>
        <v>311274.89999999991</v>
      </c>
      <c r="BV90" s="22">
        <f t="shared" si="10"/>
        <v>307925.3</v>
      </c>
      <c r="BW90" s="22">
        <f t="shared" ref="BW90:BY90" si="12">BW88+BW87+BW86+BW85+BW84+BW83+BW80+BW78+BW75+BW74+BW73+BW67+BW64+BW63+BW62+BW60+BW54+BW53+BW49+BW47+BW42+BW39+BW36+BW35+BW34+BW30+BW29+BW24+BW21+BW20+BW18+BW13+BW11+BW8+BW7</f>
        <v>317630.10000000003</v>
      </c>
      <c r="BX90" s="22">
        <f t="shared" si="12"/>
        <v>323985.39999999997</v>
      </c>
      <c r="BY90" s="22">
        <f t="shared" si="12"/>
        <v>319664.50000000006</v>
      </c>
      <c r="BZ90" s="22">
        <f t="shared" si="10"/>
        <v>7797.3077000000003</v>
      </c>
      <c r="CA90" s="22">
        <f t="shared" si="10"/>
        <v>7797.3077000000003</v>
      </c>
      <c r="CB90" s="22">
        <f t="shared" si="10"/>
        <v>7797.3</v>
      </c>
      <c r="CC90" s="22">
        <f t="shared" si="10"/>
        <v>5062.3</v>
      </c>
      <c r="CD90" s="22">
        <f t="shared" si="10"/>
        <v>5062.3</v>
      </c>
      <c r="CE90" s="22">
        <f t="shared" si="10"/>
        <v>5062.3</v>
      </c>
      <c r="CF90" s="22">
        <f t="shared" si="10"/>
        <v>78000</v>
      </c>
      <c r="CG90" s="22">
        <f>CG88+CG87+CG86+CG85+CG84+CG83+CG80+CG78+CG75+CG74+CG73+CG67+CG64+CG63+CG62+CG60+CG54+CG53+CG49+CG47+CG42+CG39+CG36+CG35+CG34+CG30+CG29+CG24+CG21+CG20+CG18+CG13+CG11+CG8+CG7</f>
        <v>73245</v>
      </c>
      <c r="CH90" s="22">
        <f t="shared" ref="CH90:FW90" si="13">CH88+CH87+CH86+CH85+CH84+CH83+CH80+CH78+CH75+CH74+CH73+CH67+CH64+CH63+CH62+CH60+CH54+CH53+CH49+CH47+CH42+CH39+CH36+CH35+CH34+CH30+CH29+CH24+CH21+CH20+CH18+CH13+CH11+CH8+CH7</f>
        <v>60575.1</v>
      </c>
      <c r="CI90" s="22">
        <f t="shared" si="13"/>
        <v>1103.7999999999997</v>
      </c>
      <c r="CJ90" s="22">
        <f>CJ88+CJ87+CJ86+CJ85+CJ84+CJ83+CJ80+CJ78+CJ75+CJ74+CJ73+CJ67+CJ64+CJ63+CJ62+CJ60+CJ54+CJ53+CJ49+CJ47+CJ42+CJ39+CJ36+CJ35+CJ34+CJ30+CJ29+CJ24+CJ21+CJ20+CJ18+CJ13+CJ11+CJ8+CJ7</f>
        <v>1103.8000000000004</v>
      </c>
      <c r="CK90" s="22">
        <f t="shared" si="13"/>
        <v>1103.8000000000004</v>
      </c>
      <c r="CL90" s="22">
        <f t="shared" si="13"/>
        <v>10832.4</v>
      </c>
      <c r="CM90" s="22">
        <f t="shared" si="13"/>
        <v>10832.4</v>
      </c>
      <c r="CN90" s="22">
        <f t="shared" si="13"/>
        <v>10832.4</v>
      </c>
      <c r="CO90" s="22">
        <f t="shared" ref="CO90:CT90" si="14">CO88+CO87+CO86+CO85+CO84+CO83+CO80+CO78+CO75+CO74+CO73+CO67+CO64+CO63+CO62+CO60+CO54+CO53+CO49+CO47+CO42+CO39+CO36+CO35+CO34+CO30+CO29+CO24+CO21+CO20+CO18+CO13+CO11+CO8+CO7</f>
        <v>18019.5</v>
      </c>
      <c r="CP90" s="22">
        <f t="shared" si="14"/>
        <v>2936</v>
      </c>
      <c r="CQ90" s="22">
        <f t="shared" si="14"/>
        <v>2936</v>
      </c>
      <c r="CR90" s="22">
        <f t="shared" si="14"/>
        <v>5000</v>
      </c>
      <c r="CS90" s="22">
        <f t="shared" si="14"/>
        <v>21358.3</v>
      </c>
      <c r="CT90" s="22">
        <f t="shared" si="14"/>
        <v>15791.7</v>
      </c>
      <c r="CU90" s="22">
        <f t="shared" ref="CU90:CW90" si="15">CU88+CU87+CU86+CU85+CU84+CU83+CU80+CU78+CU75+CU74+CU73+CU67+CU64+CU63+CU62+CU60+CU54+CU53+CU49+CU47+CU42+CU39+CU36+CU35+CU34+CU30+CU29+CU24+CU21+CU20+CU18+CU13+CU11+CU8+CU7</f>
        <v>51492</v>
      </c>
      <c r="CV90" s="22">
        <f t="shared" si="15"/>
        <v>51492</v>
      </c>
      <c r="CW90" s="22">
        <f t="shared" si="15"/>
        <v>51492</v>
      </c>
      <c r="CX90" s="22">
        <f t="shared" si="13"/>
        <v>118149.1</v>
      </c>
      <c r="CY90" s="22">
        <f t="shared" si="13"/>
        <v>71278.800700000007</v>
      </c>
      <c r="CZ90" s="22">
        <f t="shared" si="13"/>
        <v>71278.8</v>
      </c>
      <c r="DA90" s="22">
        <f t="shared" ref="DA90:DL90" si="16">DA88+DA87+DA86+DA85+DA84+DA83+DA80+DA78+DA75+DA74+DA73+DA67+DA64+DA63+DA62+DA60+DA54+DA53+DA49+DA47+DA42+DA39+DA36+DA35+DA34+DA30+DA29+DA24+DA21+DA20+DA18+DA13+DA11+DA8+DA7</f>
        <v>36717.9</v>
      </c>
      <c r="DB90" s="22">
        <f t="shared" si="16"/>
        <v>36717.9</v>
      </c>
      <c r="DC90" s="22">
        <f t="shared" si="16"/>
        <v>36434.699999999997</v>
      </c>
      <c r="DD90" s="22">
        <f t="shared" si="16"/>
        <v>33849.699999999997</v>
      </c>
      <c r="DE90" s="22">
        <f t="shared" si="16"/>
        <v>4473.1000000000004</v>
      </c>
      <c r="DF90" s="22">
        <f t="shared" si="16"/>
        <v>4473.1000000000004</v>
      </c>
      <c r="DG90" s="22">
        <f t="shared" si="16"/>
        <v>6659911.2000000002</v>
      </c>
      <c r="DH90" s="22">
        <f t="shared" si="16"/>
        <v>9443621.5000000019</v>
      </c>
      <c r="DI90" s="22">
        <f t="shared" si="16"/>
        <v>9288628.5</v>
      </c>
      <c r="DJ90" s="22">
        <f t="shared" si="16"/>
        <v>14000</v>
      </c>
      <c r="DK90" s="22">
        <f t="shared" si="16"/>
        <v>8975.2000000000007</v>
      </c>
      <c r="DL90" s="22">
        <f t="shared" si="16"/>
        <v>7935.2</v>
      </c>
      <c r="DM90" s="22">
        <f t="shared" ref="DM90:DR90" si="17">DM88+DM87+DM86+DM85+DM84+DM83+DM80+DM78+DM75+DM74+DM73+DM67+DM64+DM63+DM62+DM60+DM54+DM53+DM49+DM47+DM42+DM39+DM36+DM35+DM34+DM30+DM29+DM24+DM21+DM20+DM18+DM13+DM11+DM8+DM7</f>
        <v>903504.8</v>
      </c>
      <c r="DN90" s="22">
        <f t="shared" si="17"/>
        <v>2314541.9</v>
      </c>
      <c r="DO90" s="22">
        <f t="shared" si="17"/>
        <v>2301092.7999999998</v>
      </c>
      <c r="DP90" s="22">
        <f t="shared" si="17"/>
        <v>525044.9</v>
      </c>
      <c r="DQ90" s="22">
        <f t="shared" si="17"/>
        <v>525044.9</v>
      </c>
      <c r="DR90" s="22">
        <f t="shared" si="17"/>
        <v>525044.9</v>
      </c>
      <c r="DS90" s="22">
        <f t="shared" si="13"/>
        <v>464984.3</v>
      </c>
      <c r="DT90" s="22">
        <f t="shared" si="13"/>
        <v>464984.3</v>
      </c>
      <c r="DU90" s="22">
        <f t="shared" si="13"/>
        <v>464984.3</v>
      </c>
      <c r="DV90" s="22">
        <f t="shared" ref="DV90:DX90" si="18">DV88+DV87+DV86+DV85+DV84+DV83+DV80+DV78+DV75+DV74+DV73+DV67+DV64+DV63+DV62+DV60+DV54+DV53+DV49+DV47+DV42+DV39+DV36+DV35+DV34+DV30+DV29+DV24+DV21+DV20+DV18+DV13+DV11+DV8+DV7</f>
        <v>9010</v>
      </c>
      <c r="DW90" s="22">
        <f t="shared" si="18"/>
        <v>9010</v>
      </c>
      <c r="DX90" s="22">
        <f t="shared" si="18"/>
        <v>8346.7000000000007</v>
      </c>
      <c r="DY90" s="22">
        <f>DY88+DY87+DY86+DY85+DY84+DY83+DY80+DY78+DY75+DY74+DY73+DY67+DY64+DY63+DY62+DY60+DY54+DY53+DY49+DY47+DY42+DY39+DY36+DY35+DY34+DY30+DY29+DY24+DY21+DY20+DY18+DY13+DY11+DY8+DY7</f>
        <v>600000</v>
      </c>
      <c r="DZ90" s="22">
        <f>DZ88+DZ87+DZ86+DZ85+DZ84+DZ83+DZ80+DZ78+DZ75+DZ74+DZ73+DZ67+DZ64+DZ63+DZ62+DZ60+DZ54+DZ53+DZ49+DZ47+DZ42+DZ39+DZ36+DZ35+DZ34+DZ30+DZ29+DZ24+DZ21+DZ20+DZ18+DZ13+DZ11+DZ8+DZ7</f>
        <v>577016</v>
      </c>
      <c r="EA90" s="22">
        <f>EA88+EA87+EA86+EA85+EA84+EA83+EA80+EA78+EA75+EA74+EA73+EA67+EA64+EA63+EA62+EA60+EA54+EA53+EA49+EA47+EA42+EA39+EA36+EA35+EA34+EA30+EA29+EA24+EA21+EA20+EA18+EA13+EA11+EA8+EA7</f>
        <v>577016</v>
      </c>
      <c r="EB90" s="22">
        <f t="shared" si="13"/>
        <v>100000</v>
      </c>
      <c r="EC90" s="22">
        <f t="shared" si="13"/>
        <v>108426.6</v>
      </c>
      <c r="ED90" s="22">
        <f t="shared" si="13"/>
        <v>108291.5</v>
      </c>
      <c r="EE90" s="22">
        <f t="shared" ref="EE90:ES90" si="19">EE88+EE87+EE86+EE85+EE84+EE83+EE80+EE78+EE75+EE74+EE73+EE67+EE64+EE63+EE62+EE60+EE54+EE53+EE49+EE47+EE42+EE39+EE36+EE35+EE34+EE30+EE29+EE24+EE21+EE20+EE18+EE13+EE11+EE8+EE7</f>
        <v>5614.2</v>
      </c>
      <c r="EF90" s="22">
        <f t="shared" si="19"/>
        <v>5614.2</v>
      </c>
      <c r="EG90" s="22">
        <f t="shared" si="19"/>
        <v>5614.2</v>
      </c>
      <c r="EH90" s="22">
        <f t="shared" si="19"/>
        <v>9000</v>
      </c>
      <c r="EI90" s="22">
        <f t="shared" si="19"/>
        <v>9000</v>
      </c>
      <c r="EJ90" s="22">
        <f t="shared" si="19"/>
        <v>1951.6999999999998</v>
      </c>
      <c r="EK90" s="22">
        <f t="shared" si="19"/>
        <v>20000</v>
      </c>
      <c r="EL90" s="22">
        <f t="shared" si="19"/>
        <v>20000</v>
      </c>
      <c r="EM90" s="22">
        <f t="shared" si="19"/>
        <v>19922.3</v>
      </c>
      <c r="EN90" s="23">
        <f t="shared" si="19"/>
        <v>0</v>
      </c>
      <c r="EO90" s="22">
        <f t="shared" si="19"/>
        <v>37551</v>
      </c>
      <c r="EP90" s="22">
        <f t="shared" si="19"/>
        <v>37551</v>
      </c>
      <c r="EQ90" s="23">
        <f t="shared" si="19"/>
        <v>0</v>
      </c>
      <c r="ER90" s="22">
        <f t="shared" si="19"/>
        <v>317381.89999999997</v>
      </c>
      <c r="ES90" s="22">
        <f t="shared" si="19"/>
        <v>256811.3</v>
      </c>
      <c r="ET90" s="23">
        <f t="shared" si="13"/>
        <v>0</v>
      </c>
      <c r="EU90" s="22">
        <f>EU88+EU87+EU86+EU85+EU84+EU83+EU80+EU78+EU75+EU74+EU73+EU67+EU64+EU63+EU62+EU60+EU54+EU53+EU49+EU47+EU42+EU39+EU36+EU35+EU34+EU30+EU29+EU24+EU21+EU20+EU18+EU13+EU11+EU8+EU7</f>
        <v>6400</v>
      </c>
      <c r="EV90" s="22">
        <f>EV88+EV87+EV86+EV85+EV84+EV83+EV80+EV78+EV75+EV74+EV73+EV67+EV64+EV63+EV62+EV60+EV54+EV53+EV49+EV47+EV42+EV39+EV36+EV35+EV34+EV30+EV29+EV24+EV21+EV20+EV18+EV13+EV11+EV8+EV7</f>
        <v>5245.7</v>
      </c>
      <c r="EW90" s="23">
        <f t="shared" si="13"/>
        <v>0</v>
      </c>
      <c r="EX90" s="22">
        <f>EX88+EX87+EX86+EX85+EX84+EX83+EX80+EX78+EX75+EX74+EX73+EX67+EX64+EX63+EX62+EX60+EX54+EX53+EX49+EX47+EX42+EX39+EX36+EX35+EX34+EX30+EX29+EX24+EX21+EX20+EX18+EX13+EX11+EX8+EX7</f>
        <v>237317</v>
      </c>
      <c r="EY90" s="22">
        <f t="shared" si="13"/>
        <v>237317</v>
      </c>
      <c r="EZ90" s="23">
        <f t="shared" ref="EZ90:FE90" si="20">EZ88+EZ87+EZ86+EZ85+EZ84+EZ83+EZ80+EZ78+EZ75+EZ74+EZ73+EZ67+EZ64+EZ63+EZ62+EZ60+EZ54+EZ53+EZ49+EZ47+EZ42+EZ39+EZ36+EZ35+EZ34+EZ30+EZ29+EZ24+EZ21+EZ20+EZ18+EZ13+EZ11+EZ8+EZ7</f>
        <v>0</v>
      </c>
      <c r="FA90" s="22">
        <f t="shared" si="20"/>
        <v>1350</v>
      </c>
      <c r="FB90" s="22">
        <f t="shared" si="20"/>
        <v>1350</v>
      </c>
      <c r="FC90" s="23">
        <f t="shared" si="20"/>
        <v>0</v>
      </c>
      <c r="FD90" s="22">
        <f t="shared" si="20"/>
        <v>1100</v>
      </c>
      <c r="FE90" s="22">
        <f t="shared" si="20"/>
        <v>1100</v>
      </c>
      <c r="FF90" s="23">
        <f t="shared" ref="FF90:FH90" si="21">FF88+FF87+FF86+FF85+FF84+FF83+FF80+FF78+FF75+FF74+FF73+FF67+FF64+FF63+FF62+FF60+FF54+FF53+FF49+FF47+FF42+FF39+FF36+FF35+FF34+FF30+FF29+FF24+FF21+FF20+FF18+FF13+FF11+FF8+FF7</f>
        <v>0</v>
      </c>
      <c r="FG90" s="22">
        <f t="shared" si="21"/>
        <v>44668.4</v>
      </c>
      <c r="FH90" s="22">
        <f t="shared" si="21"/>
        <v>40678.300000000003</v>
      </c>
      <c r="FI90" s="23">
        <f t="shared" si="13"/>
        <v>0</v>
      </c>
      <c r="FJ90" s="22">
        <f t="shared" si="13"/>
        <v>10004.5008</v>
      </c>
      <c r="FK90" s="22">
        <f t="shared" si="13"/>
        <v>10004.5</v>
      </c>
      <c r="FL90" s="23">
        <f t="shared" ref="FL90:FN90" si="22">FL88+FL87+FL86+FL85+FL84+FL83+FL80+FL78+FL75+FL74+FL73+FL67+FL64+FL63+FL62+FL60+FL54+FL53+FL49+FL47+FL42+FL39+FL36+FL35+FL34+FL30+FL29+FL24+FL21+FL20+FL18+FL13+FL11+FL8+FL7</f>
        <v>0</v>
      </c>
      <c r="FM90" s="22">
        <f t="shared" si="22"/>
        <v>12691.9</v>
      </c>
      <c r="FN90" s="22">
        <f t="shared" si="22"/>
        <v>9362.5</v>
      </c>
      <c r="FO90" s="23">
        <f t="shared" ref="FO90:FT90" si="23">FO88+FO87+FO86+FO85+FO84+FO83+FO80+FO78+FO75+FO74+FO73+FO67+FO64+FO63+FO62+FO60+FO54+FO53+FO49+FO47+FO42+FO39+FO36+FO35+FO34+FO30+FO29+FO24+FO21+FO20+FO18+FO13+FO11+FO8+FO7</f>
        <v>0</v>
      </c>
      <c r="FP90" s="22">
        <f t="shared" si="23"/>
        <v>93961.5</v>
      </c>
      <c r="FQ90" s="22">
        <f t="shared" si="23"/>
        <v>93961.4</v>
      </c>
      <c r="FR90" s="23">
        <f t="shared" si="23"/>
        <v>0</v>
      </c>
      <c r="FS90" s="22">
        <f>FS88+FS87+FS86+FS85+FS84+FS83+FS80+FS78+FS75+FS74+FS73+FS67+FS64+FS63+FS62+FS60+FS54+FS53+FS49+FS47+FS42+FS39+FS36+FS35+FS34+FS30+FS29+FS24+FS21+FS20+FS18+FS13+FS11+FS8+FS7</f>
        <v>317.70000000000005</v>
      </c>
      <c r="FT90" s="22">
        <f t="shared" si="23"/>
        <v>317.70000000000005</v>
      </c>
      <c r="FU90" s="23">
        <f t="shared" si="13"/>
        <v>0</v>
      </c>
      <c r="FV90" s="22">
        <f t="shared" si="13"/>
        <v>1085.8</v>
      </c>
      <c r="FW90" s="22">
        <f t="shared" si="13"/>
        <v>1085.7</v>
      </c>
      <c r="FX90" s="23">
        <f t="shared" ref="FX90:FZ90" si="24">FX88+FX87+FX86+FX85+FX84+FX83+FX80+FX78+FX75+FX74+FX73+FX67+FX64+FX63+FX62+FX60+FX54+FX53+FX49+FX47+FX42+FX39+FX36+FX35+FX34+FX30+FX29+FX24+FX21+FX20+FX18+FX13+FX11+FX8+FX7</f>
        <v>0</v>
      </c>
      <c r="FY90" s="22">
        <f t="shared" si="24"/>
        <v>7874</v>
      </c>
      <c r="FZ90" s="22">
        <f t="shared" si="24"/>
        <v>7874</v>
      </c>
      <c r="GA90" s="23">
        <f t="shared" ref="GA90:GC90" si="25">GA88+GA87+GA86+GA85+GA84+GA83+GA80+GA78+GA75+GA74+GA73+GA67+GA64+GA63+GA62+GA60+GA54+GA53+GA49+GA47+GA42+GA39+GA36+GA35+GA34+GA30+GA29+GA24+GA21+GA20+GA18+GA13+GA11+GA8+GA7</f>
        <v>0</v>
      </c>
      <c r="GB90" s="22">
        <f t="shared" si="25"/>
        <v>97749.2</v>
      </c>
      <c r="GC90" s="22">
        <f t="shared" si="25"/>
        <v>97000</v>
      </c>
      <c r="GD90" s="23">
        <f t="shared" ref="GD90:GF90" si="26">GD88+GD87+GD86+GD85+GD84+GD83+GD80+GD78+GD75+GD74+GD73+GD67+GD64+GD63+GD62+GD60+GD54+GD53+GD49+GD47+GD42+GD39+GD36+GD35+GD34+GD30+GD29+GD24+GD21+GD20+GD18+GD13+GD11+GD8+GD7</f>
        <v>0</v>
      </c>
      <c r="GE90" s="22">
        <f t="shared" si="26"/>
        <v>18807.2</v>
      </c>
      <c r="GF90" s="22">
        <f t="shared" si="26"/>
        <v>15702.1</v>
      </c>
      <c r="GG90" s="23">
        <f t="shared" ref="GG90:GI90" si="27">GG88+GG87+GG86+GG85+GG84+GG83+GG80+GG78+GG75+GG74+GG73+GG67+GG64+GG63+GG62+GG60+GG54+GG53+GG49+GG47+GG42+GG39+GG36+GG35+GG34+GG30+GG29+GG24+GG21+GG20+GG18+GG13+GG11+GG8+GG7</f>
        <v>0</v>
      </c>
      <c r="GH90" s="22">
        <f t="shared" si="27"/>
        <v>14980.5</v>
      </c>
      <c r="GI90" s="22">
        <f t="shared" si="27"/>
        <v>14980.3</v>
      </c>
      <c r="GJ90" s="23">
        <f t="shared" ref="GJ90:GL90" si="28">GJ88+GJ87+GJ86+GJ85+GJ84+GJ83+GJ80+GJ78+GJ75+GJ74+GJ73+GJ67+GJ64+GJ63+GJ62+GJ60+GJ54+GJ53+GJ49+GJ47+GJ42+GJ39+GJ36+GJ35+GJ34+GJ30+GJ29+GJ24+GJ21+GJ20+GJ18+GJ13+GJ11+GJ8+GJ7</f>
        <v>0</v>
      </c>
      <c r="GK90" s="22">
        <f t="shared" si="28"/>
        <v>17404</v>
      </c>
      <c r="GL90" s="22">
        <f t="shared" si="28"/>
        <v>17404</v>
      </c>
    </row>
    <row r="91" spans="1:194" s="77" customFormat="1" ht="15.75" x14ac:dyDescent="0.25">
      <c r="A91" s="46"/>
      <c r="B91" s="48" t="s">
        <v>41</v>
      </c>
      <c r="C91" s="49" t="s">
        <v>160</v>
      </c>
      <c r="D91" s="15">
        <f t="shared" si="4"/>
        <v>0</v>
      </c>
      <c r="E91" s="15">
        <f t="shared" si="5"/>
        <v>0</v>
      </c>
      <c r="F91" s="50"/>
      <c r="G91" s="50"/>
      <c r="H91" s="50"/>
      <c r="I91" s="51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1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  <c r="CO91" s="50"/>
      <c r="CP91" s="50"/>
      <c r="CQ91" s="50"/>
      <c r="CR91" s="50"/>
      <c r="CS91" s="50"/>
      <c r="CT91" s="50"/>
      <c r="CU91" s="50"/>
      <c r="CV91" s="50"/>
      <c r="CW91" s="50"/>
      <c r="CX91" s="50"/>
      <c r="CY91" s="50"/>
      <c r="CZ91" s="50"/>
      <c r="DA91" s="50"/>
      <c r="DB91" s="50"/>
      <c r="DC91" s="50"/>
      <c r="DD91" s="50"/>
      <c r="DE91" s="50"/>
      <c r="DF91" s="50"/>
      <c r="DG91" s="50"/>
      <c r="DH91" s="50"/>
      <c r="DI91" s="50"/>
      <c r="DJ91" s="50"/>
      <c r="DK91" s="50"/>
      <c r="DL91" s="50"/>
      <c r="DM91" s="50"/>
      <c r="DN91" s="50"/>
      <c r="DO91" s="50"/>
      <c r="DP91" s="50"/>
      <c r="DQ91" s="50"/>
      <c r="DR91" s="50"/>
      <c r="DS91" s="50"/>
      <c r="DT91" s="50"/>
      <c r="DU91" s="50"/>
      <c r="DV91" s="50"/>
      <c r="DW91" s="50"/>
      <c r="DX91" s="50"/>
      <c r="DY91" s="51"/>
      <c r="DZ91" s="50"/>
      <c r="EA91" s="50"/>
      <c r="EB91" s="50"/>
      <c r="EC91" s="50"/>
      <c r="ED91" s="50"/>
      <c r="EE91" s="50"/>
      <c r="EF91" s="50"/>
      <c r="EG91" s="50"/>
      <c r="EH91" s="50"/>
      <c r="EI91" s="50"/>
      <c r="EJ91" s="50"/>
      <c r="EK91" s="50"/>
      <c r="EL91" s="50"/>
      <c r="EM91" s="50"/>
      <c r="EN91" s="52"/>
      <c r="EO91" s="50"/>
      <c r="EP91" s="50"/>
      <c r="EQ91" s="52"/>
      <c r="ER91" s="50"/>
      <c r="ES91" s="50"/>
      <c r="ET91" s="52"/>
      <c r="EU91" s="50"/>
      <c r="EV91" s="50"/>
      <c r="EW91" s="52"/>
      <c r="EX91" s="50"/>
      <c r="EY91" s="50"/>
      <c r="EZ91" s="52"/>
      <c r="FA91" s="50"/>
      <c r="FB91" s="50"/>
      <c r="FC91" s="52"/>
      <c r="FD91" s="50"/>
      <c r="FE91" s="50"/>
      <c r="FF91" s="52"/>
      <c r="FG91" s="50"/>
      <c r="FH91" s="50"/>
      <c r="FI91" s="50"/>
      <c r="FJ91" s="50"/>
      <c r="FK91" s="50"/>
      <c r="FL91" s="52"/>
      <c r="FM91" s="50"/>
      <c r="FN91" s="50"/>
      <c r="FO91" s="52"/>
      <c r="FP91" s="50"/>
      <c r="FQ91" s="50"/>
      <c r="FR91" s="52"/>
      <c r="FS91" s="50"/>
      <c r="FT91" s="50"/>
      <c r="FU91" s="52"/>
      <c r="FV91" s="50"/>
      <c r="FW91" s="50"/>
      <c r="FX91" s="52"/>
      <c r="FY91" s="50"/>
      <c r="FZ91" s="50"/>
      <c r="GA91" s="52"/>
      <c r="GB91" s="50"/>
      <c r="GC91" s="50"/>
      <c r="GD91" s="52"/>
      <c r="GE91" s="50"/>
      <c r="GF91" s="50"/>
      <c r="GG91" s="52"/>
      <c r="GH91" s="50"/>
      <c r="GI91" s="50"/>
      <c r="GJ91" s="52"/>
      <c r="GK91" s="50"/>
      <c r="GL91" s="50"/>
    </row>
    <row r="92" spans="1:194" s="77" customFormat="1" ht="15.75" x14ac:dyDescent="0.25">
      <c r="A92" s="46"/>
      <c r="B92" s="53" t="s">
        <v>42</v>
      </c>
      <c r="C92" s="22">
        <f>C83+C82+C78+C75+C74+C73+C72+C66+C63+C62+C60+C53+C51+C47+C42+C41+C38+C35+C34+C29+C28+C23+C20+C18+C13+C11+C10+C7+C54+C52+C33</f>
        <v>10168017.107700001</v>
      </c>
      <c r="D92" s="15">
        <f>G92+J92+M92+P92+S92+V92+Y92+DZ92+AB92+AH92+AK92+AN92+AQ92+AT92+AW92+AZ92+BC92+DH92+BF92+FP92+EO92+BL92+BO92+BR92+BU92+DN92+CA92+DK92+CD92+DQ92+EF92+CP92+DB92+CG92+CS92+CJ92+CM92+FA92+DE92+CY92+DT92+FS92+EC92+EU92+EX92+FJ92+FV92+AE92+BI92+BX92+CV92+DW92+EI92+EL92+ER92+FD92+FG92+FM92+FY92+GB92+GE92+GH92+GK92</f>
        <v>13729938.2554</v>
      </c>
      <c r="E92" s="15">
        <f>H92+K92+N92+Q92+T92+W92+Z92+EA92+AC92+AI92+AL92+AO92+AR92+AU92+AX92+BA92+BD92+DI92+BG92+FQ92+EP92+BM92+BP92+BS92+BV92+DO92+CB92+DL92+CE92+DR92+EG92+CQ92+DC92+CH92+CT92+CK92+CN92+FB92+DF92+CZ92+DU92+FT92+ED92+EV92+EY92+FK92+FW92+AF92+BJ92+BY92+CW92+DX92+EJ92+EM92+ES92+FE92+FH92+FN92+FZ92+GC92+GF92+GI92+GL92</f>
        <v>13437080.339999998</v>
      </c>
      <c r="F92" s="22">
        <f t="shared" ref="F92:W92" si="29">F83+F82+F78+F75+F74+F73+F72+F66+F63+F62+F60+F58+F53+F51+F47+F42+F41+F36+F35+F34+F30+F29+F28+F21+F20+F18+F13+F11+F10+F7</f>
        <v>209433.3</v>
      </c>
      <c r="G92" s="22">
        <f>G83+G82+G78+G75+G74+G73+G72+G66+G63+G62+G60+G58+G53+G51+G47+G42+G41+G36+G35+G34+G30+G29+G28+G23+G20+G18+G13+G11+G10+G7</f>
        <v>256874.06699999998</v>
      </c>
      <c r="H92" s="22">
        <f>H83+H82+H78+H75+H74+H73+H72+H66+H63+H62+H60+H58+H53+H51+H47+H42+H41+H36+H35+H34+H30+H29+H28+H23+H20+H18+H13+H11+H10+H7</f>
        <v>227054.3</v>
      </c>
      <c r="I92" s="22">
        <f>I83+I82+I78+I75+I74+I73+I72+I66+I63+I62+I60+I58+I53+I51+I47+I42+I41+I36+I35+I34+I30+I29+I28+I21+I20+I18+I13+I11+I10+I7+I54+I49</f>
        <v>876517.29999999981</v>
      </c>
      <c r="J92" s="22">
        <f>J83+J82+J78+J75+J74+J73+J72+J66+J63+J62+J60+J54+J53+J51+J47+J42+J41+J36+J35+J34+J30+J29+J28+J23+J20+J18+J13+J11+J10+J7+J49</f>
        <v>1230032.1399999999</v>
      </c>
      <c r="K92" s="22">
        <f>K83+K82+K78+K75+K74+K73+K72+K66+K63+K62+K60+K54+K53+K51+K47+K42+K41+K36+K35+K34+K30+K29+K28+K23+K20+K18+K13+K11+K10+K7+K49</f>
        <v>1227638.6999999997</v>
      </c>
      <c r="L92" s="22">
        <f>L83+L82+L78+L75+L74+L73+L72+L66+L63+L62+L60+L58+L53+L51+L47+L42+L41+L36+L35+L34+L30+L29+L28+L21+L20+L18+L13+L11+L10+L7+L54+L49</f>
        <v>115580.7</v>
      </c>
      <c r="M92" s="22">
        <f>M83+M82+M78+M75+M74+M73+M72+M66+M63+M62+M60+M58+M53+M51+M47+M42+M41+M36+M35+M34+M30+M29+M28+M21+M20+M18+M13+M11+M10+M7+M54+M49</f>
        <v>107313.79999999999</v>
      </c>
      <c r="N92" s="22">
        <f>N83+N82+N78+N75+N74+N73+N72+N66+N63+N62+N60+N58+N53+N51+N47+N42+N41+N36+N35+N34+N30+N29+N28+N21+N20+N18+N13+N11+N10+N7+N54+N49</f>
        <v>105479.20000000001</v>
      </c>
      <c r="O92" s="22">
        <f>O83+O82+O78+O75+O74+O73+O72+O66+O63+O62+O60+O58+O53+O51+O47+O42+O41+O36+O35+O34+O30+O29+O28+O21+O20+O18+O13+O11+O10+O7+O54+O49</f>
        <v>93174.5</v>
      </c>
      <c r="P92" s="22">
        <f>SUM(P7:P83)</f>
        <v>93174.500000000015</v>
      </c>
      <c r="Q92" s="22">
        <f>SUM(Q7:Q83)</f>
        <v>93172.2</v>
      </c>
      <c r="R92" s="22"/>
      <c r="S92" s="22"/>
      <c r="T92" s="22"/>
      <c r="U92" s="22">
        <f>U83+U82+U78+U75+U74+U73+U72+U66+U63+U62+U60+U58+U53+U51+U47+U42+U41+U36+U35+U34+U30+U29+U28+U21+U20+U18+U13+U11+U10+U7</f>
        <v>5000</v>
      </c>
      <c r="V92" s="22">
        <f t="shared" si="29"/>
        <v>5000</v>
      </c>
      <c r="W92" s="22">
        <f t="shared" si="29"/>
        <v>5000</v>
      </c>
      <c r="X92" s="22">
        <f>X83+X82+X78+X75+X74+X73+X72+X66+X63+X62+X60+X58+X53+X51+X47+X42+X41+X36+X35+X34+X30+X29+X28+X21+X20+X18+X13+X11+X10+X7+X54</f>
        <v>304987.5</v>
      </c>
      <c r="Y92" s="22">
        <f>Y8+Y24+Y30+Y36+Y39+Y49+Y50+Y54+Y55+Y56+Y75+Y67+Y63+Y60+Y21+Y13</f>
        <v>323085.89999999997</v>
      </c>
      <c r="Z92" s="22">
        <f>Z8+Z24+Z30+Z36+Z39+Z49+Z50+Z54+Z55+Z56+Z75+Z67+Z63+Z60+Z21+Z13</f>
        <v>298872.09999999998</v>
      </c>
      <c r="AA92" s="22">
        <f>AA83+AA82+AA78+AA75+AA74+AA73+AA72+AA66+AA63+AA62+AA60+AA58+AA53+AA51+AA47+AA42+AA41+AA36+AA35+AA34+AA30+AA29+AA28+AA23+AA20+AA18+AA13+AA11+AA10+AA7+AA54+AA52</f>
        <v>19453.900000000001</v>
      </c>
      <c r="AB92" s="22">
        <f>AB83+AB82+AB78+AB75+AB74+AB73+AB72+AB66+AB63+AB62+AB60+AB58+AB53+AB51+AB47+AB42+AB41+AB36+AB35+AB34+AB30+AB29+AB28+AB23+AB20+AB18+AB13+AB11+AB10+AB7+AB24+AB49+AB54</f>
        <v>18589.099999999999</v>
      </c>
      <c r="AC92" s="22">
        <f>AC83+AC82+AC78+AC75+AC74+AC73+AC72+AC66+AC63+AC62+AC60+AC58+AC53+AC51+AC47+AC42+AC41+AC36+AC35+AC34+AC30+AC29+AC28+AC23+AC20+AC18+AC13+AC11+AC10+AC7+AC24+AC49+AC54</f>
        <v>16385</v>
      </c>
      <c r="AD92" s="22">
        <f>AD83+AD82+AD78+AD75+AD74+AD73+AD72+AD66+AD63+AD62+AD60+AD58+AD53+AD51+AD47+AD42+AD41+AD36+AD35+AD34+AD30+AD29+AD28+AD21+AD20+AD18+AD13+AD11+AD10+AD7+AD59+AD52</f>
        <v>11790.000000000002</v>
      </c>
      <c r="AE92" s="22">
        <f>AE83+AE82+AE78+AE75+AE74+AE73+AE72+AE66+AE63+AE62+AE60+AE58+AE53+AE51+AE47+AE42+AE41+AE36+AE35+AE34+AE30+AE29+AE28+AE23+AE20+AE18+AE13+AE11+AE10+AE7+AE24+AE49+AE54</f>
        <v>5390</v>
      </c>
      <c r="AF92" s="22">
        <f>AF83+AF82+AF78+AF75+AF74+AF73+AF72+AF66+AF63+AF62+AF60+AF58+AF53+AF51+AF47+AF42+AF41+AF36+AF35+AF34+AF30+AF29+AF28+AF23+AF20+AF18+AF13+AF11+AF10+AF7+AF24+AF49+AF54</f>
        <v>3724.6000000000004</v>
      </c>
      <c r="AG92" s="22">
        <f>AG83+AG82+AG78+AG75+AG74+AG73+AG72+AG66+AG63+AG62+AG60+AG58+AG53+AG51+AG47+AG42+AG41+AG36+AG35+AG34+AG30+AG29+AG28+AG21+AG20+AG18+AG13+AG11+AG10+AG7+AG59+AG52</f>
        <v>12811.800000000001</v>
      </c>
      <c r="AH92" s="22">
        <f>AH83+AH82+AH78+AH75+AH74+AH73+AH72+AH66+AH63+AH62+AH60+AH58+AH53+AH51+AH47+AH42+AH41+AH36+AH35+AH34+AH30+AH29+AH28+AH23+AH20+AH18+AH13+AH11+AH10+AH7+AH24+AH49+AH54</f>
        <v>12811.800000000001</v>
      </c>
      <c r="AI92" s="22">
        <f>AI83+AI82+AI78+AI75+AI74+AI73+AI72+AI66+AI63+AI62+AI60+AI58+AI53+AI51+AI47+AI42+AI41+AI36+AI35+AI34+AI30+AI29+AI28+AI23+AI20+AI18+AI13+AI11+AI10+AI7+AI24+AI49+AI54</f>
        <v>12811.800000000001</v>
      </c>
      <c r="AJ92" s="22">
        <f t="shared" ref="AJ92:BG92" si="30">AJ83+AJ82+AJ78+AJ75+AJ74+AJ73+AJ72+AJ66+AJ63+AJ62+AJ60+AJ58+AJ53+AJ51+AJ47+AJ42+AJ41+AJ36+AJ35+AJ34+AJ30+AJ29+AJ28+AJ21+AJ20+AJ18+AJ13+AJ11+AJ10+AJ7</f>
        <v>0</v>
      </c>
      <c r="AK92" s="22">
        <f t="shared" si="30"/>
        <v>0</v>
      </c>
      <c r="AL92" s="22">
        <f t="shared" si="30"/>
        <v>0</v>
      </c>
      <c r="AM92" s="22">
        <f>AM83+AM82+AM78+AM75+AM74+AM73+AM72+AM66+AM63+AM62+AM60+AM58+AM53+AM51+AM47+AM42+AM41+AM36+AM35+AM34+AM30+AM29+AM28+AM21+AM20+AM18+AM13+AM11+AM10+AM7+AM54</f>
        <v>52698.3</v>
      </c>
      <c r="AN92" s="22">
        <f>AN83+AN82+AN78+AN75+AN74+AN73+AN72+AN66+AN63+AN62+AN60+AN58+AN53+AN51+AN47+AN42+AN41+AN36+AN35+AN34+AN30+AN29+AN28+AN23+AN20+AN18+AN13+AN11+AN10+AN7+AN24+AN49+AN54</f>
        <v>112898.3</v>
      </c>
      <c r="AO92" s="22">
        <f>AO83+AO82+AO78+AO75+AO74+AO73+AO72+AO66+AO63+AO62+AO60+AO58+AO53+AO51+AO47+AO42+AO41+AO36+AO35+AO34+AO30+AO29+AO28+AO23+AO20+AO18+AO13+AO11+AO10+AO7+AO24+AO49+AO54</f>
        <v>99428.2</v>
      </c>
      <c r="AP92" s="22">
        <f t="shared" si="30"/>
        <v>98000</v>
      </c>
      <c r="AQ92" s="22">
        <f>AQ83+AQ82+AQ78+AQ75+AQ74+AQ73+AQ72+AQ66+AQ63+AQ62+AQ60+AQ58+AQ53+AQ51+AQ47+AQ42+AQ41+AQ36+AQ35+AQ34+AQ30+AQ29+AQ28+AQ21+AQ20+AQ18+AQ13+AQ11+AQ10+AQ7</f>
        <v>110492.6</v>
      </c>
      <c r="AR92" s="22">
        <f t="shared" si="30"/>
        <v>110269.4</v>
      </c>
      <c r="AS92" s="22">
        <f>AS83+AS82+AS78+AS75+AS74+AS73+AS72+AS66+AS63+AS62+AS60+AS58+AS53+AS51+AS47+AS42+AS41+AS36+AS35+AS34+AS30+AS29+AS28+AS21+AS20+AS18+AS13+AS11+AS10+AS7+AS54+AS52</f>
        <v>108844.6</v>
      </c>
      <c r="AT92" s="22">
        <f>AT83+AT82+AT78+AT75+AT74+AT73+AT72+AT66+AT63+AT62+AT60+AT58+AT53+AT51+AT47+AT42+AT41+AT36+AT35+AT34+AT30+AT29+AT28+AT21+AT20+AT18+AT13+AT11+AT10+AT7+AT77+AT59+AT52</f>
        <v>108844.6</v>
      </c>
      <c r="AU92" s="22">
        <f>AU83+AU82+AU78+AU75+AU74+AU73+AU72+AU66+AU63+AU62+AU60+AU58+AU53+AU51+AU47+AU42+AU41+AU36+AU35+AU34+AU30+AU29+AU28+AU21+AU20+AU18+AU13+AU11+AU10+AU7+AU77+AU59+AU52</f>
        <v>108795.5</v>
      </c>
      <c r="AV92" s="22">
        <f>AV83+AV82+AV78+AV75+AV74+AV73+AV72+AV66+AV63+AV62+AV60+AV58+AV53+AV51+AV47+AV42+AV41+AV36+AV35+AV34+AV30+AV29+AV28+AV21+AV20+AV18+AV13+AV11+AV10+AV7+AV54+AV52</f>
        <v>20000</v>
      </c>
      <c r="AW92" s="22">
        <f>AW83+AW82+AW78+AW75+AW74+AW73+AW72+AW66+AW63+AW62+AW60+AW58+AW53+AW51+AW47+AW42+AW41+AW36+AW35+AW34+AW30+AW29+AW28+AW21+AW20+AW18+AW13+AW11+AW10+AW7+AW59</f>
        <v>37259.800000000003</v>
      </c>
      <c r="AX92" s="22">
        <f>AX83+AX82+AX78+AX75+AX74+AX73+AX72+AX66+AX63+AX62+AX60+AX58+AX53+AX51+AX47+AX42+AX41+AX36+AX35+AX34+AX30+AX29+AX28+AX21+AX20+AX18+AX13+AX11+AX10+AX7+AX59</f>
        <v>20571.5</v>
      </c>
      <c r="AY92" s="22">
        <f t="shared" si="30"/>
        <v>146923.1</v>
      </c>
      <c r="AZ92" s="22">
        <f t="shared" si="30"/>
        <v>146923.1</v>
      </c>
      <c r="BA92" s="22">
        <f t="shared" si="30"/>
        <v>146923.1</v>
      </c>
      <c r="BB92" s="22">
        <f>BB83+BB82+BB78+BB75+BB74+BB73+BB72+BB66+BB63+BB62+BB60+BB58+BB53+BB51+BB47+BB42+BB41+BB36+BB35+BB34+BB30+BB29+BB28+BB21+BB20+BB18+BB13+BB11+BB10+BB7+BB59+BB52</f>
        <v>6300</v>
      </c>
      <c r="BC92" s="22">
        <f>BC83+BC82+BC78+BC75+BC74+BC73+BC72+BC66+BC63+BC62+BC60+BC58+BC53+BC51+BC47+BC42+BC41+BC36+BC35+BC34+BC30+BC29+BC28+BC21+BC20+BC18+BC13+BC11+BC10+BC7+BC59+BC52</f>
        <v>6300</v>
      </c>
      <c r="BD92" s="22">
        <f>BD83+BD82+BD78+BD75+BD74+BD73+BD72+BD66+BD63+BD62+BD60+BD58+BD53+BD51+BD47+BD42+BD41+BD36+BD35+BD34+BD30+BD29+BD28+BD21+BD20+BD18+BD13+BD11+BD10+BD7+BD59+BD52</f>
        <v>6300</v>
      </c>
      <c r="BE92" s="22">
        <f t="shared" si="30"/>
        <v>14676.4</v>
      </c>
      <c r="BF92" s="22">
        <f t="shared" si="30"/>
        <v>66676.399999999994</v>
      </c>
      <c r="BG92" s="22">
        <f t="shared" si="30"/>
        <v>65751.5</v>
      </c>
      <c r="BH92" s="22">
        <f t="shared" ref="BH92:BJ92" si="31">BH83+BH82+BH78+BH75+BH74+BH73+BH72+BH66+BH63+BH62+BH60+BH58+BH53+BH51+BH47+BH42+BH41+BH36+BH35+BH34+BH30+BH29+BH28+BH21+BH20+BH18+BH13+BH11+BH10+BH7</f>
        <v>0</v>
      </c>
      <c r="BI92" s="22">
        <f t="shared" si="31"/>
        <v>0</v>
      </c>
      <c r="BJ92" s="22">
        <f t="shared" si="31"/>
        <v>0</v>
      </c>
      <c r="BK92" s="22">
        <f>BK83+BK82+BK78+BK75+BK74+BK73+BK72+BK66+BK63+BK62+BK60+BK58+BK53+BK51+BK47+BK42+BK41+BK36+BK35+BK34+BK30+BK29+BK28+BK21+BK20+BK18+BK13+BK11+BK10+BK7+BK59+BK52</f>
        <v>24507.600000000009</v>
      </c>
      <c r="BL92" s="22">
        <f>BL83+BL82+BL78+BL75+BL74+BL73+BL72+BL66+BL63+BL62+BL60+BL58+BL53+BL51+BL47+BL42+BL41+BL36+BL35+BL34+BL30+BL29+BL28+BL21+BL20+BL18+BL13+BL11+BL10+BL7+BL59+BL52</f>
        <v>24507.800000000007</v>
      </c>
      <c r="BM92" s="22">
        <f>BM83+BM82+BM78+BM75+BM74+BM73+BM72+BM66+BM63+BM62+BM60+BM58+BM53+BM51+BM47+BM42+BM41+BM36+BM35+BM34+BM30+BM29+BM28+BM21+BM20+BM18+BM13+BM11+BM10+BM7+BM59+BM52</f>
        <v>24507.800000000007</v>
      </c>
      <c r="BN92" s="22">
        <f t="shared" ref="BN92:DU92" si="32">BN83+BN82+BN78+BN75+BN74+BN73+BN72+BN66+BN63+BN62+BN60+BN58+BN53+BN51+BN47+BN42+BN41+BN36+BN35+BN34+BN30+BN29+BN28+BN21+BN20+BN18+BN13+BN11+BN10+BN7</f>
        <v>0</v>
      </c>
      <c r="BO92" s="22">
        <f t="shared" si="32"/>
        <v>0</v>
      </c>
      <c r="BP92" s="22">
        <f t="shared" si="32"/>
        <v>0</v>
      </c>
      <c r="BQ92" s="22">
        <f>BQ83+BQ82+BQ78+BQ75+BQ74+BQ73+BQ72+BQ66+BQ63+BQ62+BQ60+BQ58+BQ53+BQ51+BQ47+BQ42+BQ41+BQ36+BQ35+BQ34+BQ30+BQ29+BQ28+BQ21+BQ20+BQ18+BQ13+BQ11+BQ10+BQ7+BQ59+BQ52</f>
        <v>149694.9</v>
      </c>
      <c r="BR92" s="22">
        <f>BR83+BR82+BR78+BR75+BR74+BR73+BR72+BR66+BR63+BR62+BR60+BR58+BR53+BR51+BR47+BR42+BR41+BR36+BR35+BR34+BR30+BR29+BR28+BR21+BR20+BR18+BR13+BR11+BR10+BR7+BR59+BR52</f>
        <v>316466.3</v>
      </c>
      <c r="BS92" s="22">
        <f>BS83+BS82+BS78+BS75+BS74+BS73+BS72+BS66+BS63+BS62+BS60+BS58+BS53+BS51+BS47+BS42+BS41+BS36+BS35+BS34+BS30+BS29+BS28+BS21+BS20+BS18+BS13+BS11+BS10+BS7+BS59+BS52</f>
        <v>316466.3</v>
      </c>
      <c r="BT92" s="22">
        <f t="shared" ref="BT92:BY92" si="33">BT83+BT82+BT78+BT75+BT74+BT73+BT72+BT66+BT63+BT62+BT60+BT58+BT53+BT51+BT47+BT42+BT41+BT36+BT35+BT34+BT30+BT29+BT28+BT21+BT20+BT18+BT13+BT11+BT10+BT7+BT59+BT52</f>
        <v>156327.20000000004</v>
      </c>
      <c r="BU92" s="22">
        <f t="shared" si="33"/>
        <v>151083.00000000003</v>
      </c>
      <c r="BV92" s="22">
        <f t="shared" si="33"/>
        <v>149361.00000000003</v>
      </c>
      <c r="BW92" s="22">
        <f t="shared" si="33"/>
        <v>133075.29999999999</v>
      </c>
      <c r="BX92" s="22">
        <f t="shared" si="33"/>
        <v>138841.60000000001</v>
      </c>
      <c r="BY92" s="22">
        <f t="shared" si="33"/>
        <v>135609.80000000002</v>
      </c>
      <c r="BZ92" s="22">
        <f t="shared" si="32"/>
        <v>7797.3077000000003</v>
      </c>
      <c r="CA92" s="22">
        <f t="shared" si="32"/>
        <v>7797.3077000000003</v>
      </c>
      <c r="CB92" s="22">
        <f t="shared" si="32"/>
        <v>7797.3</v>
      </c>
      <c r="CC92" s="22">
        <f t="shared" si="32"/>
        <v>0</v>
      </c>
      <c r="CD92" s="22">
        <f t="shared" si="32"/>
        <v>0</v>
      </c>
      <c r="CE92" s="22">
        <f t="shared" si="32"/>
        <v>0</v>
      </c>
      <c r="CF92" s="22">
        <f t="shared" si="32"/>
        <v>70000</v>
      </c>
      <c r="CG92" s="22">
        <f t="shared" si="32"/>
        <v>60875.799999999996</v>
      </c>
      <c r="CH92" s="22">
        <f t="shared" si="32"/>
        <v>57756</v>
      </c>
      <c r="CI92" s="22">
        <f>CI83+CI82+CI78+CI75+CI74+CI73+CI72+CI66+CI63+CI62+CI60+CI58+CI53+CI51+CI47+CI42+CI41+CI36+CI35+CI34+CI30+CI29+CI28+CI21+CI20+CI18+CI13+CI11+CI10+CI7+CI59+CI52</f>
        <v>916.4</v>
      </c>
      <c r="CJ92" s="22">
        <f>CJ83+CJ82+CJ78+CJ75+CJ74+CJ73+CJ72+CJ66+CJ63+CJ62+CJ60+CJ58+CJ53+CJ51+CJ47+CJ42+CJ41+CJ36+CJ35+CJ34+CJ30+CJ29+CJ28+CJ21+CJ20+CJ18+CJ13+CJ11+CJ10+CJ7+CJ59+CJ52</f>
        <v>910.60000000000014</v>
      </c>
      <c r="CK92" s="22">
        <f>CK83+CK82+CK78+CK75+CK74+CK73+CK72+CK66+CK63+CK62+CK60+CK58+CK53+CK51+CK47+CK42+CK41+CK36+CK35+CK34+CK30+CK29+CK28+CK21+CK20+CK18+CK13+CK11+CK10+CK7+CK59+CK52</f>
        <v>910.60000000000014</v>
      </c>
      <c r="CL92" s="22">
        <f t="shared" si="32"/>
        <v>10832.4</v>
      </c>
      <c r="CM92" s="22">
        <f t="shared" si="32"/>
        <v>10832.4</v>
      </c>
      <c r="CN92" s="22">
        <f t="shared" si="32"/>
        <v>10832.4</v>
      </c>
      <c r="CO92" s="22">
        <f t="shared" ref="CO92:CT92" si="34">CO83+CO82+CO78+CO75+CO74+CO73+CO72+CO66+CO63+CO62+CO60+CO58+CO53+CO51+CO47+CO42+CO41+CO36+CO35+CO34+CO30+CO29+CO28+CO21+CO20+CO18+CO13+CO11+CO10+CO7</f>
        <v>18019.5</v>
      </c>
      <c r="CP92" s="22">
        <f t="shared" si="34"/>
        <v>2936</v>
      </c>
      <c r="CQ92" s="22">
        <f t="shared" si="34"/>
        <v>2936</v>
      </c>
      <c r="CR92" s="22">
        <f t="shared" si="34"/>
        <v>5000</v>
      </c>
      <c r="CS92" s="22">
        <f t="shared" si="34"/>
        <v>21358.3</v>
      </c>
      <c r="CT92" s="22">
        <f t="shared" si="34"/>
        <v>15791.7</v>
      </c>
      <c r="CU92" s="22">
        <f t="shared" ref="CU92:CW92" si="35">CU83+CU82+CU78+CU75+CU74+CU73+CU72+CU66+CU63+CU62+CU60+CU58+CU53+CU51+CU47+CU42+CU41+CU36+CU35+CU34+CU30+CU29+CU28+CU21+CU20+CU18+CU13+CU11+CU10+CU7</f>
        <v>0</v>
      </c>
      <c r="CV92" s="22">
        <f t="shared" si="35"/>
        <v>0</v>
      </c>
      <c r="CW92" s="22">
        <f t="shared" si="35"/>
        <v>0</v>
      </c>
      <c r="CX92" s="22">
        <f t="shared" si="32"/>
        <v>118149.1</v>
      </c>
      <c r="CY92" s="22">
        <f t="shared" si="32"/>
        <v>71278.800700000007</v>
      </c>
      <c r="CZ92" s="22">
        <f t="shared" si="32"/>
        <v>71278.8</v>
      </c>
      <c r="DA92" s="22">
        <f t="shared" ref="DA92:DF92" si="36">DA83+DA82+DA78+DA75+DA74+DA73+DA72+DA66+DA63+DA62+DA60+DA58+DA53+DA51+DA47+DA42+DA41+DA36+DA35+DA34+DA30+DA29+DA28+DA21+DA20+DA18+DA13+DA11+DA10+DA7</f>
        <v>36717.9</v>
      </c>
      <c r="DB92" s="22">
        <f t="shared" si="36"/>
        <v>36717.9</v>
      </c>
      <c r="DC92" s="22">
        <f t="shared" si="36"/>
        <v>36434.699999999997</v>
      </c>
      <c r="DD92" s="22">
        <f t="shared" si="36"/>
        <v>33849.699999999997</v>
      </c>
      <c r="DE92" s="22">
        <f t="shared" si="36"/>
        <v>4473.1000000000004</v>
      </c>
      <c r="DF92" s="22">
        <f t="shared" si="36"/>
        <v>4473.1000000000004</v>
      </c>
      <c r="DG92" s="22">
        <f t="shared" ref="DG92:DO92" si="37">DG83+DG82+DG78+DG75+DG74+DG73+DG72+DG66+DG63+DG62+DG60+DG58+DG53+DG51+DG47+DG42+DG41+DG36+DG35+DG34+DG30+DG29+DG28+DG21+DG20+DG18+DG13+DG11+DG10+DG7+DG59+DG52</f>
        <v>6467622.7999999998</v>
      </c>
      <c r="DH92" s="22">
        <f t="shared" si="37"/>
        <v>7905417.1999999993</v>
      </c>
      <c r="DI92" s="22">
        <f t="shared" si="37"/>
        <v>7800313.5</v>
      </c>
      <c r="DJ92" s="22">
        <f t="shared" si="37"/>
        <v>14000</v>
      </c>
      <c r="DK92" s="22">
        <f t="shared" si="37"/>
        <v>8975.2000000000007</v>
      </c>
      <c r="DL92" s="22">
        <f t="shared" si="37"/>
        <v>7935.2000000000007</v>
      </c>
      <c r="DM92" s="22">
        <f t="shared" si="37"/>
        <v>704733.8</v>
      </c>
      <c r="DN92" s="22">
        <f t="shared" si="37"/>
        <v>2006787.6999999997</v>
      </c>
      <c r="DO92" s="22">
        <f t="shared" si="37"/>
        <v>2005706.6999999997</v>
      </c>
      <c r="DP92" s="22">
        <f>DP83+DP82+DP78+DP75+DP74+DP73+DP72+DP66+DP63+DP62+DP60+DP58+DP53+DP51+DP47+DP42+DP41+DP36+DP35+DP34+DP30+DP29+DP28+DP21+DP20+DP18+DP13+DP11+DP10+DP7</f>
        <v>0</v>
      </c>
      <c r="DQ92" s="22">
        <f>DQ83+DQ82+DQ78+DQ75+DQ74+DQ73+DQ72+DQ66+DQ63+DQ62+DQ60+DQ58+DQ53+DQ51+DQ47+DQ42+DQ41+DQ36+DQ35+DQ34+DQ30+DQ29+DQ28+DQ21+DQ20+DQ18+DQ13+DQ11+DQ10+DQ7</f>
        <v>0</v>
      </c>
      <c r="DR92" s="22">
        <f>DR83+DR82+DR78+DR75+DR74+DR73+DR72+DR66+DR63+DR62+DR60+DR58+DR53+DR51+DR47+DR42+DR41+DR36+DR35+DR34+DR30+DR29+DR28+DR21+DR20+DR18+DR13+DR11+DR10+DR7</f>
        <v>0</v>
      </c>
      <c r="DS92" s="22">
        <f t="shared" si="32"/>
        <v>0</v>
      </c>
      <c r="DT92" s="22">
        <f t="shared" si="32"/>
        <v>0</v>
      </c>
      <c r="DU92" s="22">
        <f t="shared" si="32"/>
        <v>0</v>
      </c>
      <c r="DV92" s="22">
        <f>DV83+DV82+DV78+DV75+DV74+DV73+DV72+DV66+DV63+DV62+DV60+DV58+DV53+DV51+DV47+DV42+DV41+DV36+DV35+DV34+DV30+DV29+DV28+DV21+DV20+DV18+DV13+DV11+DV10+DV7+DV59+DV52</f>
        <v>7950</v>
      </c>
      <c r="DW92" s="22">
        <f>DW83+DW82+DW78+DW75+DW74+DW73+DW72+DW66+DW63+DW62+DW60+DW58+DW53+DW51+DW47+DW42+DW41+DW36+DW35+DW34+DW30+DW29+DW28+DW21+DW20+DW18+DW13+DW11+DW10+DW7+DW59+DW52</f>
        <v>7950</v>
      </c>
      <c r="DX92" s="22">
        <f>DX83+DX82+DX78+DX75+DX74+DX73+DX72+DX66+DX63+DX62+DX60+DX58+DX53+DX51+DX47+DX42+DX41+DX36+DX35+DX34+DX30+DX29+DX28+DX21+DX20+DX18+DX13+DX11+DX10+DX7+DX59+DX52</f>
        <v>7397.9999999999991</v>
      </c>
      <c r="DY92" s="51"/>
      <c r="DZ92" s="22">
        <f>DZ83+DZ82+DZ78+DZ75+DZ74+DZ73+DZ72+DZ66+DZ63+DZ62+DZ60+DZ58+DZ53+DZ51+DZ47+DZ42+DZ41+DZ36+DZ35+DZ34+DZ30+DZ29+DZ28+DZ21+DZ20+DZ18+DZ13+DZ11+DZ10+DZ7</f>
        <v>0</v>
      </c>
      <c r="EA92" s="22">
        <f>EA83+EA82+EA78+EA75+EA74+EA73+EA72+EA66+EA63+EA62+EA60+EA58+EA53+EA51+EA47+EA42+EA41+EA36+EA35+EA34+EA30+EA29+EA28+EA21+EA20+EA18+EA13+EA11+EA10+EA7</f>
        <v>0</v>
      </c>
      <c r="EB92" s="22">
        <f t="shared" ref="EB92:FU92" si="38">EB83+EB82+EB78+EB75+EB74+EB73+EB72+EB66+EB63+EB62+EB60+EB58+EB53+EB51+EB47+EB42+EB41+EB36+EB35+EB34+EB30+EB29+EB28+EB21+EB20+EB18+EB13+EB11+EB10+EB7</f>
        <v>0</v>
      </c>
      <c r="EC92" s="22">
        <f t="shared" si="38"/>
        <v>8426.6</v>
      </c>
      <c r="ED92" s="22">
        <f t="shared" si="38"/>
        <v>8426.6</v>
      </c>
      <c r="EE92" s="22">
        <f>EE83+EE82+EE78+EE75+EE74+EE73+EE72+EE66+EE63+EE62+EE60+EE58+EE53+EE51+EE47+EE42+EE41+EE36+EE35+EE34+EE30+EE29+EE28+EE21+EE20+EE18+EE13+EE11+EE10+EE7</f>
        <v>5614.2</v>
      </c>
      <c r="EF92" s="22">
        <f>EF83+EF82+EF78+EF75+EF74+EF73+EF72+EF66+EF63+EF62+EF60+EF58+EF53+EF51+EF47+EF42+EF41+EF36+EF35+EF34+EF30+EF29+EF28+EF21+EF20+EF18+EF13+EF11+EF10+EF7</f>
        <v>5614.2</v>
      </c>
      <c r="EG92" s="22">
        <f>EG83+EG82+EG78+EG75+EG74+EG73+EG72+EG66+EG63+EG62+EG60+EG58+EG53+EG51+EG47+EG42+EG41+EG36+EG35+EG34+EG30+EG29+EG28+EG21+EG20+EG18+EG13+EG11+EG10+EG7</f>
        <v>5614.2</v>
      </c>
      <c r="EH92" s="22">
        <f t="shared" ref="EH92:EM92" si="39">EH83+EH82+EH78+EH75+EH74+EH73+EH72+EH66+EH63+EH62+EH60+EH58+EH53+EH51+EH47+EH42+EH41+EH36+EH35+EH34+EH30+EH29+EH28+EH21+EH20+EH18+EH13+EH11+EH10+EH7+EH59+EH52</f>
        <v>8640</v>
      </c>
      <c r="EI92" s="22">
        <f t="shared" si="39"/>
        <v>8640</v>
      </c>
      <c r="EJ92" s="22">
        <f t="shared" si="39"/>
        <v>1951.6999999999998</v>
      </c>
      <c r="EK92" s="22">
        <f t="shared" si="39"/>
        <v>16200</v>
      </c>
      <c r="EL92" s="22">
        <f t="shared" si="39"/>
        <v>16200</v>
      </c>
      <c r="EM92" s="22">
        <f t="shared" si="39"/>
        <v>16122.3</v>
      </c>
      <c r="EN92" s="23">
        <f>EN83+EN82+EN78+EN75+EN74+EN73+EN72+EN66+EN63+EN62+EN60+EN58+EN53+EN51+EN47+EN42+EN41+EN36+EN35+EN34+EN30+EN29+EN28+EN21+EN20+EN18+EN13+EN11+EN10+EN7</f>
        <v>0</v>
      </c>
      <c r="EO92" s="22">
        <f>EO83+EO82+EO78+EO75+EO74+EO73+EO72+EO66+EO63+EO62+EO60+EO58+EO53+EO51+EO47+EO42+EO41+EO36+EO35+EO34+EO30+EO29+EO28+EO21+EO20+EO18+EO13+EO11+EO10+EO7</f>
        <v>37551</v>
      </c>
      <c r="EP92" s="22">
        <f>EP83+EP82+EP78+EP75+EP74+EP73+EP72+EP66+EP63+EP62+EP60+EP58+EP53+EP51+EP47+EP42+EP41+EP36+EP35+EP34+EP30+EP29+EP28+EP21+EP20+EP18+EP13+EP11+EP10+EP7</f>
        <v>37551</v>
      </c>
      <c r="EQ92" s="23">
        <f t="shared" ref="EQ92:ES92" si="40">EQ83+EQ82+EQ78+EQ75+EQ74+EQ73+EQ72+EQ66+EQ63+EQ62+EQ60+EQ58+EQ53+EQ51+EQ47+EQ42+EQ41+EQ36+EQ35+EQ34+EQ30+EQ29+EQ28+EQ21+EQ20+EQ18+EQ13+EQ11+EQ10+EQ7</f>
        <v>0</v>
      </c>
      <c r="ER92" s="22">
        <f t="shared" si="40"/>
        <v>60570.6</v>
      </c>
      <c r="ES92" s="23">
        <f t="shared" si="40"/>
        <v>0</v>
      </c>
      <c r="ET92" s="23">
        <f t="shared" si="38"/>
        <v>0</v>
      </c>
      <c r="EU92" s="22">
        <f>EU83+EU82+EU78+EU75+EU74+EU73+EU72+EU66+EU63+EU62+EU60+EU58+EU53+EU51+EU47+EU42+EU41+EU36+EU35+EU34+EU30+EU29+EU28+EU21+EU20+EU18+EU13+EU11+EU10+EU7+EU59+EU52</f>
        <v>6400</v>
      </c>
      <c r="EV92" s="22">
        <f>EV83+EV82+EV78+EV75+EV74+EV73+EV72+EV66+EV63+EV62+EV60+EV58+EV53+EV51+EV47+EV42+EV41+EV36+EV35+EV34+EV30+EV29+EV28+EV21+EV20+EV18+EV13+EV11+EV10+EV7+EV52</f>
        <v>5245.7000000000007</v>
      </c>
      <c r="EW92" s="23">
        <f t="shared" si="38"/>
        <v>0</v>
      </c>
      <c r="EX92" s="22">
        <f>EX83+EX82+EX78+EX75+EX74+EX73+EX72+EX66+EX63+EX62+EX60+EX58+EX53+EX51+EX47+EX42+EX41+EX36+EX35+EX34+EX30+EX29+EX28+EX21+EX20+EX18+EX13+EX11+EX10+EX7+EX59+EX52</f>
        <v>45628</v>
      </c>
      <c r="EY92" s="22">
        <f>EY83+EY82+EY78+EY75+EY74+EY73+EY72+EY66+EY63+EY62+EY60+EY58+EY53+EY51+EY47+EY42+EY41+EY36+EY35+EY34+EY30+EY29+EY28+EY21+EY20+EY18+EY13+EY11+EY10+EY7+EY59+EY52</f>
        <v>45628</v>
      </c>
      <c r="EZ92" s="23">
        <f>EZ83+EZ82+EZ78+EZ75+EZ74+EZ73+EZ72+EZ66+EZ63+EZ62+EZ60+EZ58+EZ53+EZ51+EZ47+EZ42+EZ41+EZ36+EZ35+EZ34+EZ30+EZ29+EZ28+EZ21+EZ20+EZ18+EZ13+EZ11+EZ10+EZ7</f>
        <v>0</v>
      </c>
      <c r="FA92" s="22">
        <f>FA83+FA82+FA78+FA75+FA74+FA73+FA72+FA66+FA63+FA62+FA60+FA58+FA53+FA51+FA47+FA42+FA41+FA36+FA35+FA34+FA30+FA29+FA28+FA21+FA20+FA18+FA13+FA11+FA10+FA7+FA59+FA52</f>
        <v>1350</v>
      </c>
      <c r="FB92" s="22">
        <f>FB83+FB82+FB78+FB75+FB74+FB73+FB72+FB66+FB63+FB62+FB60+FB58+FB53+FB51+FB47+FB42+FB41+FB36+FB35+FB34+FB30+FB29+FB28+FB21+FB20+FB18+FB13+FB11+FB10+FB7+FB59+FB52</f>
        <v>1350</v>
      </c>
      <c r="FC92" s="23">
        <f>FC83+FC82+FC78+FC75+FC74+FC73+FC72+FC66+FC63+FC62+FC60+FC58+FC53+FC51+FC47+FC42+FC41+FC36+FC35+FC34+FC30+FC29+FC28+FC21+FC20+FC18+FC13+FC11+FC10+FC7</f>
        <v>0</v>
      </c>
      <c r="FD92" s="22">
        <f>FD83+FD82+FD78+FD75+FD74+FD73+FD72+FD66+FD63+FD62+FD60+FD58+FD53+FD51+FD47+FD42+FD41+FD36+FD35+FD34+FD30+FD29+FD28+FD21+FD20+FD18+FD13+FD11+FD10+FD7+FD59+FD52</f>
        <v>1100</v>
      </c>
      <c r="FE92" s="22">
        <f>FE83+FE82+FE78+FE75+FE74+FE73+FE72+FE66+FE63+FE62+FE60+FE58+FE53+FE51+FE47+FE42+FE41+FE36+FE35+FE34+FE30+FE29+FE28+FE21+FE20+FE18+FE13+FE11+FE10+FE7+FE59+FE52</f>
        <v>1100</v>
      </c>
      <c r="FF92" s="23">
        <f t="shared" ref="FF92:FH92" si="41">FF83+FF82+FF78+FF75+FF74+FF73+FF72+FF66+FF63+FF62+FF60+FF58+FF53+FF51+FF47+FF42+FF41+FF36+FF35+FF34+FF30+FF29+FF28+FF21+FF20+FF18+FF13+FF11+FF10+FF7</f>
        <v>0</v>
      </c>
      <c r="FG92" s="22">
        <f t="shared" si="41"/>
        <v>44668.4</v>
      </c>
      <c r="FH92" s="22">
        <f t="shared" si="41"/>
        <v>40678.300000000003</v>
      </c>
      <c r="FI92" s="22">
        <f t="shared" si="38"/>
        <v>0</v>
      </c>
      <c r="FJ92" s="22">
        <f t="shared" si="38"/>
        <v>0</v>
      </c>
      <c r="FK92" s="22">
        <f t="shared" si="38"/>
        <v>0</v>
      </c>
      <c r="FL92" s="23">
        <f t="shared" ref="FL92" si="42">FL83+FL82+FL78+FL75+FL74+FL73+FL72+FL66+FL63+FL62+FL60+FL58+FL53+FL51+FL47+FL42+FL41+FL36+FL35+FL34+FL30+FL29+FL28+FL21+FL20+FL18+FL13+FL11+FL10+FL7</f>
        <v>0</v>
      </c>
      <c r="FM92" s="22">
        <f>FM83+FM82+FM78+FM75+FM74+FM73+FM72+FM66+FM63+FM62+FM60+FM58+FM53+FM51+FM47+FM42+FM41+FM36+FM35+FM34+FM30+FM29+FM28+FM21+FM20+FM18+FM13+FM11+FM10+FM7+FM59+FM52+FM70+FM71+FM27+FM26</f>
        <v>11829.400000000001</v>
      </c>
      <c r="FN92" s="22">
        <f>FN83+FN82+FN78+FN75+FN74+FN73+FN72+FN66+FN63+FN62+FN60+FN58+FN53+FN51+FN47+FN42+FN41+FN36+FN35+FN34+FN30+FN29+FN28+FN21+FN20+FN18+FN13+FN11+FN10+FN7+FN59+FN52+FN70+FN71+FN27+FN26</f>
        <v>8504</v>
      </c>
      <c r="FO92" s="23" t="s">
        <v>160</v>
      </c>
      <c r="FP92" s="22">
        <f t="shared" ref="FP92:FR92" si="43">FP83+FP82+FP78+FP75+FP74+FP73+FP72+FP66+FP63+FP62+FP60+FP58+FP53+FP51+FP47+FP42+FP41+FP36+FP35+FP34+FP30+FP29+FP28+FP21+FP20+FP18+FP13+FP11+FP10+FP7</f>
        <v>0</v>
      </c>
      <c r="FQ92" s="22">
        <f t="shared" si="43"/>
        <v>0</v>
      </c>
      <c r="FR92" s="23">
        <f t="shared" si="43"/>
        <v>0</v>
      </c>
      <c r="FS92" s="22">
        <f>FS83+FS82+FS78+FS75+FS74+FS73+FS72+FS66+FS63+FS62+FS60+FS58+FS53+FS51+FS47+FS42+FS41+FS36+FS35+FS34+FS30+FS29+FS28+FS21+FS20+FS18+FS13+FS11+FS10+FS7+FS59+FS52+FS70+FS71+FS27+FS26</f>
        <v>317.74000000000007</v>
      </c>
      <c r="FT92" s="22">
        <f>FT83+FT82+FT78+FT75+FT74+FT73+FT72+FT66+FT63+FT62+FT60+FT58+FT53+FT51+FT47+FT42+FT41+FT36+FT35+FT34+FT30+FT29+FT28+FT21+FT20+FT18+FT13+FT11+FT10+FT7+FT59+FT52+FT70+FT71+FT27+FT26</f>
        <v>317.74000000000007</v>
      </c>
      <c r="FU92" s="23">
        <f t="shared" si="38"/>
        <v>0</v>
      </c>
      <c r="FV92" s="22">
        <f>FV83+FV82+FV78+FV75+FV74+FV73+FV72+FV66+FV63+FV62+FV60+FV58+FV53+FV51+FV47+FV42+FV41+FV36+FV35+FV34+FV30+FV29+FV28+FV21+FV20+FV18+FV13+FV11+FV10+FV7+FV52+FV59</f>
        <v>1085.8</v>
      </c>
      <c r="FW92" s="22">
        <f>FW83+FW82+FW78+FW75+FW74+FW73+FW72+FW66+FW63+FW62+FW60+FW58+FW53+FW51+FW47+FW42+FW41+FW36+FW35+FW34+FW30+FW29+FW28+FW21+FW20+FW18+FW13+FW11+FW10+FW7+FW52+FW59</f>
        <v>1085.7</v>
      </c>
      <c r="FX92" s="23" t="s">
        <v>160</v>
      </c>
      <c r="FY92" s="22">
        <f t="shared" ref="FY92:FZ92" si="44">FY83+FY82+FY78+FY75+FY74+FY73+FY72+FY66+FY63+FY62+FY60+FY58+FY53+FY51+FY47+FY42+FY41+FY36+FY35+FY34+FY30+FY29+FY28+FY21+FY20+FY18+FY13+FY11+FY10+FY7</f>
        <v>0</v>
      </c>
      <c r="FZ92" s="22">
        <f t="shared" si="44"/>
        <v>0</v>
      </c>
      <c r="GA92" s="23">
        <f t="shared" ref="GA92" si="45">GA83+GA82+GA78+GA75+GA74+GA73+GA72+GA66+GA63+GA62+GA60+GA58+GA53+GA51+GA47+GA42+GA41+GA36+GA35+GA34+GA30+GA29+GA28+GA21+GA20+GA18+GA13+GA11+GA10+GA7</f>
        <v>0</v>
      </c>
      <c r="GB92" s="22">
        <f>GB83+GB82+GB78+GB75+GB74+GB73+GB72+GB66+GB63+GB62+GB60+GB58+GB53+GB51+GB47+GB42+GB41+GB36+GB35+GB34+GB30+GB29+GB28+GB21+GB20+GB18+GB13+GB11+GB10+GB7+GB59+GB52+GB70+GB71+GB27+GB26</f>
        <v>27462.2</v>
      </c>
      <c r="GC92" s="22">
        <f>GC83+GC82+GC78+GC75+GC74+GC73+GC72+GC66+GC63+GC62+GC60+GC58+GC53+GC51+GC47+GC42+GC41+GC36+GC35+GC34+GC30+GC29+GC28+GC21+GC20+GC18+GC13+GC11+GC10+GC7+GC59+GC52+GC70+GC71+GC27+GC26</f>
        <v>26713</v>
      </c>
      <c r="GD92" s="23">
        <f t="shared" ref="GD92" si="46">GD83+GD82+GD78+GD75+GD74+GD73+GD72+GD66+GD63+GD62+GD60+GD58+GD53+GD51+GD47+GD42+GD41+GD36+GD35+GD34+GD30+GD29+GD28+GD21+GD20+GD18+GD13+GD11+GD10+GD7</f>
        <v>0</v>
      </c>
      <c r="GE92" s="22">
        <f>GE83+GE82+GE75+GE74+GE73+GE72+GE66+GE63+GE62+GE60+GE58+GE53+GE51+GE47+GE42+GE41+GE36+GE35+GE34+GE30+GE29+GE28+GE21+GE20+GE18+GE13+GE11+GE10+GE7+GE59+GE52+GE70+GE71+GE27+GE26</f>
        <v>16815.2</v>
      </c>
      <c r="GF92" s="22">
        <f>GF83+GF82+GF75+GF74+GF73+GF72+GF66+GF63+GF62+GF60+GF58+GF53+GF51+GF47+GF42+GF41+GF36+GF35+GF34+GF30+GF29+GF28+GF21+GF20+GF18+GF13+GF11+GF10+GF7+GF59+GF52+GF70+GF71+GF27+GF26</f>
        <v>15702.1</v>
      </c>
      <c r="GG92" s="23" t="s">
        <v>160</v>
      </c>
      <c r="GH92" s="22">
        <f>GH83+GH82+GH78+GH77+GH74+GH73+GH72+GH66+GH63+GH62+GH60+GH58+GH53+GH51+GH47+GH42+GH41+GH36+GH35+GH34+GH30+GH29+GH28+GH21+GH20+GH18+GH13+GH11+GH10+GH7</f>
        <v>0</v>
      </c>
      <c r="GI92" s="22">
        <f>GI83+GI82+GI78+GI77+GI74+GI73+GI72+GI66+GI63+GI62+GI60+GI58+GI53+GI51+GI47+GI42+GI41+GI36+GI35+GI34+GI30+GI29+GI28+GI21+GI20+GI18+GI13+GI11+GI10+GI7</f>
        <v>0</v>
      </c>
      <c r="GJ92" s="23">
        <f t="shared" ref="GJ92" si="47">GJ83+GJ82+GJ78+GJ75+GJ74+GJ73+GJ72+GJ66+GJ63+GJ62+GJ60+GJ58+GJ53+GJ51+GJ47+GJ42+GJ41+GJ36+GJ35+GJ34+GJ30+GJ29+GJ28+GJ21+GJ20+GJ18+GJ13+GJ11+GJ10+GJ7</f>
        <v>0</v>
      </c>
      <c r="GK92" s="22">
        <f>GK83+GK82+GK78+GK75+GK74+GK73+GK72+GK66+GK63+GK62+GK60+GK58+GK53+GK51+GK47+GK42+GK41+GK36+GK35+GK34+GK30+GK29+GK28+GK21+GK20+GK18+GK13+GK11+GK10+GK7+GK59</f>
        <v>17404</v>
      </c>
      <c r="GL92" s="22">
        <f>GL83+GL82+GL78+GL75+GL74+GL73+GL72+GL66+GL63+GL62+GL60+GL58+GL53+GL51+GL47+GL42+GL41+GL36+GL35+GL34+GL30+GL29+GL28+GL21+GL20+GL18+GL13+GL11+GL10+GL7+GL59</f>
        <v>17404</v>
      </c>
    </row>
    <row r="93" spans="1:194" s="77" customFormat="1" ht="15.75" x14ac:dyDescent="0.25">
      <c r="A93" s="46"/>
      <c r="B93" s="48" t="s">
        <v>43</v>
      </c>
      <c r="C93" s="22">
        <f>C81+C68+C65+C55+C50+C40+C25+C9+C37+C31+C22</f>
        <v>155806.79999999999</v>
      </c>
      <c r="D93" s="15">
        <f>G93+J93+M93+P93+S93+V93+Y93+DZ93+AB93+AH93+AK93+AN93+AQ93+AT93+AW93+AZ93+BC93+DH93+BF93+FP93+EO93+BL93+BO93+BR93+BU93+DN93+CA93+DK93+CD93+DQ93+EF93+CP93+DB93+CG93+CS93+CJ93+CM93+FA93+DE93+CY93+DT93+FS93+EC93+EU93+EX93+FJ93+FV93+AE93+BI93+BX93+CV93+DW93+EI93+EL93+ER93+FD93+FG93+FM93+FY93+GB93+GE93+GH93+GK93</f>
        <v>277038.3</v>
      </c>
      <c r="E93" s="15">
        <f t="shared" si="5"/>
        <v>272199.3</v>
      </c>
      <c r="F93" s="22">
        <f t="shared" ref="F93:BD93" si="48">F81+F68+F65+F55+F50+F40+F25+F9</f>
        <v>0</v>
      </c>
      <c r="G93" s="22">
        <f t="shared" si="48"/>
        <v>0</v>
      </c>
      <c r="H93" s="22">
        <f t="shared" si="48"/>
        <v>0</v>
      </c>
      <c r="I93" s="22">
        <f t="shared" si="48"/>
        <v>0</v>
      </c>
      <c r="J93" s="22">
        <f t="shared" si="48"/>
        <v>0</v>
      </c>
      <c r="K93" s="22">
        <f t="shared" si="48"/>
        <v>0</v>
      </c>
      <c r="L93" s="22">
        <f t="shared" si="48"/>
        <v>0</v>
      </c>
      <c r="M93" s="22">
        <f t="shared" si="48"/>
        <v>0</v>
      </c>
      <c r="N93" s="22">
        <f t="shared" si="48"/>
        <v>0</v>
      </c>
      <c r="O93" s="22">
        <f t="shared" si="48"/>
        <v>0</v>
      </c>
      <c r="P93" s="22">
        <f t="shared" si="48"/>
        <v>0</v>
      </c>
      <c r="Q93" s="22">
        <f t="shared" si="48"/>
        <v>0</v>
      </c>
      <c r="R93" s="22">
        <f>R81+R68+R65+R55+R50+R40+R25+R9+R60+R58+R57+R56+R51+R37+R31</f>
        <v>236815.1</v>
      </c>
      <c r="S93" s="22">
        <f>S9+S25+S31+S37+S40+S50+S51+S55+S56+S57+S76</f>
        <v>228708.90000000002</v>
      </c>
      <c r="T93" s="22">
        <v>225862.1</v>
      </c>
      <c r="U93" s="22">
        <f t="shared" si="48"/>
        <v>0</v>
      </c>
      <c r="V93" s="22">
        <f t="shared" si="48"/>
        <v>0</v>
      </c>
      <c r="W93" s="22">
        <f t="shared" si="48"/>
        <v>0</v>
      </c>
      <c r="X93" s="22">
        <f t="shared" si="48"/>
        <v>0</v>
      </c>
      <c r="Y93" s="22">
        <f t="shared" si="48"/>
        <v>0</v>
      </c>
      <c r="Z93" s="22">
        <f t="shared" si="48"/>
        <v>0</v>
      </c>
      <c r="AA93" s="22">
        <f>AA81+AA68+AA65+AA55+AA50+AA40+AA25+AA9+AA22</f>
        <v>1169.3</v>
      </c>
      <c r="AB93" s="22">
        <f>AB81+AB68+AB65+AB55+AB50+AB40+AB25+AB9+AB22</f>
        <v>1169.3</v>
      </c>
      <c r="AC93" s="22">
        <f>AC81+AC68+AC65+AC55+AC50+AC40+AC25+AC9+AC22</f>
        <v>1169.3</v>
      </c>
      <c r="AD93" s="22">
        <f t="shared" ref="AD93" si="49">AD81+AD68+AD65+AD55+AD50+AD40+AD25+AD9</f>
        <v>0</v>
      </c>
      <c r="AE93" s="22">
        <f>AE81+AE68+AE65+AE55+AE50+AE40+AE25+AE9+AE22</f>
        <v>0</v>
      </c>
      <c r="AF93" s="22">
        <f>AF81+AF68+AF65+AF55+AF50+AF40+AF25+AF9+AF22</f>
        <v>0</v>
      </c>
      <c r="AG93" s="22">
        <f t="shared" si="48"/>
        <v>0</v>
      </c>
      <c r="AH93" s="22">
        <f t="shared" si="48"/>
        <v>0</v>
      </c>
      <c r="AI93" s="22">
        <f t="shared" si="48"/>
        <v>0</v>
      </c>
      <c r="AJ93" s="22">
        <f t="shared" si="48"/>
        <v>0</v>
      </c>
      <c r="AK93" s="22">
        <f t="shared" si="48"/>
        <v>0</v>
      </c>
      <c r="AL93" s="22">
        <f t="shared" si="48"/>
        <v>0</v>
      </c>
      <c r="AM93" s="22">
        <f t="shared" si="48"/>
        <v>0</v>
      </c>
      <c r="AN93" s="22">
        <f t="shared" si="48"/>
        <v>0</v>
      </c>
      <c r="AO93" s="22">
        <f t="shared" si="48"/>
        <v>0</v>
      </c>
      <c r="AP93" s="22">
        <f t="shared" si="48"/>
        <v>0</v>
      </c>
      <c r="AQ93" s="22">
        <f t="shared" si="48"/>
        <v>0</v>
      </c>
      <c r="AR93" s="22">
        <f t="shared" si="48"/>
        <v>0</v>
      </c>
      <c r="AS93" s="22">
        <f t="shared" si="48"/>
        <v>0</v>
      </c>
      <c r="AT93" s="22">
        <f t="shared" si="48"/>
        <v>0</v>
      </c>
      <c r="AU93" s="22">
        <f t="shared" si="48"/>
        <v>0</v>
      </c>
      <c r="AV93" s="22">
        <f t="shared" si="48"/>
        <v>0</v>
      </c>
      <c r="AW93" s="22">
        <f t="shared" si="48"/>
        <v>0</v>
      </c>
      <c r="AX93" s="22">
        <f t="shared" si="48"/>
        <v>0</v>
      </c>
      <c r="AY93" s="22">
        <f t="shared" si="48"/>
        <v>0</v>
      </c>
      <c r="AZ93" s="22">
        <f t="shared" si="48"/>
        <v>0</v>
      </c>
      <c r="BA93" s="22">
        <f t="shared" si="48"/>
        <v>0</v>
      </c>
      <c r="BB93" s="22">
        <f t="shared" si="48"/>
        <v>0</v>
      </c>
      <c r="BC93" s="22">
        <f t="shared" si="48"/>
        <v>0</v>
      </c>
      <c r="BD93" s="22">
        <f t="shared" si="48"/>
        <v>0</v>
      </c>
      <c r="BE93" s="22">
        <f t="shared" ref="BE93:CF93" si="50">BE81+BE68+BE65+BE55+BE50+BE40+BE25+BE9</f>
        <v>0</v>
      </c>
      <c r="BF93" s="22">
        <f t="shared" si="50"/>
        <v>0</v>
      </c>
      <c r="BG93" s="22">
        <f t="shared" si="50"/>
        <v>0</v>
      </c>
      <c r="BH93" s="22">
        <f t="shared" ref="BH93:BJ93" si="51">BH81+BH68+BH65+BH55+BH50+BH40+BH25+BH9</f>
        <v>0</v>
      </c>
      <c r="BI93" s="22">
        <f t="shared" si="51"/>
        <v>0</v>
      </c>
      <c r="BJ93" s="22">
        <f t="shared" si="51"/>
        <v>0</v>
      </c>
      <c r="BK93" s="22">
        <f t="shared" si="50"/>
        <v>0</v>
      </c>
      <c r="BL93" s="22">
        <f t="shared" si="50"/>
        <v>0</v>
      </c>
      <c r="BM93" s="22">
        <f t="shared" si="50"/>
        <v>0</v>
      </c>
      <c r="BN93" s="22">
        <f t="shared" si="50"/>
        <v>0</v>
      </c>
      <c r="BO93" s="22">
        <f t="shared" si="50"/>
        <v>0</v>
      </c>
      <c r="BP93" s="22">
        <f t="shared" si="50"/>
        <v>0</v>
      </c>
      <c r="BQ93" s="22">
        <f t="shared" si="50"/>
        <v>0</v>
      </c>
      <c r="BR93" s="22">
        <f t="shared" si="50"/>
        <v>0</v>
      </c>
      <c r="BS93" s="22">
        <f t="shared" si="50"/>
        <v>0</v>
      </c>
      <c r="BT93" s="22">
        <f t="shared" si="50"/>
        <v>0</v>
      </c>
      <c r="BU93" s="22">
        <f t="shared" si="50"/>
        <v>0</v>
      </c>
      <c r="BV93" s="22">
        <f t="shared" si="50"/>
        <v>0</v>
      </c>
      <c r="BW93" s="22">
        <f t="shared" ref="BW93:BY93" si="52">BW81+BW68+BW65+BW55+BW50+BW40+BW25+BW9</f>
        <v>0</v>
      </c>
      <c r="BX93" s="22">
        <f t="shared" si="52"/>
        <v>0</v>
      </c>
      <c r="BY93" s="22">
        <f t="shared" si="52"/>
        <v>0</v>
      </c>
      <c r="BZ93" s="22">
        <f t="shared" si="50"/>
        <v>0</v>
      </c>
      <c r="CA93" s="22">
        <f t="shared" si="50"/>
        <v>0</v>
      </c>
      <c r="CB93" s="22">
        <f t="shared" si="50"/>
        <v>0</v>
      </c>
      <c r="CC93" s="22">
        <f t="shared" si="50"/>
        <v>0</v>
      </c>
      <c r="CD93" s="22">
        <f t="shared" si="50"/>
        <v>0</v>
      </c>
      <c r="CE93" s="22">
        <f t="shared" si="50"/>
        <v>0</v>
      </c>
      <c r="CF93" s="22">
        <f t="shared" si="50"/>
        <v>0</v>
      </c>
      <c r="CG93" s="22">
        <f t="shared" ref="CG93:FW93" si="53">CG81+CG68+CG65+CG55+CG50+CG40+CG25+CG9</f>
        <v>0</v>
      </c>
      <c r="CH93" s="22">
        <f t="shared" si="53"/>
        <v>0</v>
      </c>
      <c r="CI93" s="22">
        <f t="shared" si="53"/>
        <v>0</v>
      </c>
      <c r="CJ93" s="22">
        <f t="shared" si="53"/>
        <v>0</v>
      </c>
      <c r="CK93" s="22">
        <f t="shared" si="53"/>
        <v>0</v>
      </c>
      <c r="CL93" s="22">
        <f t="shared" si="53"/>
        <v>0</v>
      </c>
      <c r="CM93" s="22">
        <f t="shared" si="53"/>
        <v>0</v>
      </c>
      <c r="CN93" s="22">
        <f t="shared" si="53"/>
        <v>0</v>
      </c>
      <c r="CO93" s="22">
        <f t="shared" ref="CO93:CT93" si="54">CO81+CO68+CO65+CO55+CO50+CO40+CO25+CO9</f>
        <v>0</v>
      </c>
      <c r="CP93" s="22">
        <f t="shared" si="54"/>
        <v>0</v>
      </c>
      <c r="CQ93" s="22">
        <f t="shared" si="54"/>
        <v>0</v>
      </c>
      <c r="CR93" s="22">
        <f t="shared" si="54"/>
        <v>0</v>
      </c>
      <c r="CS93" s="22">
        <f t="shared" si="54"/>
        <v>0</v>
      </c>
      <c r="CT93" s="22">
        <f t="shared" si="54"/>
        <v>0</v>
      </c>
      <c r="CU93" s="22">
        <f t="shared" ref="CU93:CW93" si="55">CU81+CU68+CU65+CU55+CU50+CU40+CU25+CU9</f>
        <v>0</v>
      </c>
      <c r="CV93" s="22">
        <f t="shared" si="55"/>
        <v>0</v>
      </c>
      <c r="CW93" s="22">
        <f t="shared" si="55"/>
        <v>0</v>
      </c>
      <c r="CX93" s="22">
        <f t="shared" si="53"/>
        <v>0</v>
      </c>
      <c r="CY93" s="22">
        <f t="shared" si="53"/>
        <v>0</v>
      </c>
      <c r="CZ93" s="22">
        <f t="shared" si="53"/>
        <v>0</v>
      </c>
      <c r="DA93" s="22">
        <f t="shared" ref="DA93:DL93" si="56">DA81+DA68+DA65+DA55+DA50+DA40+DA25+DA9</f>
        <v>0</v>
      </c>
      <c r="DB93" s="22">
        <f t="shared" si="56"/>
        <v>0</v>
      </c>
      <c r="DC93" s="22">
        <f t="shared" si="56"/>
        <v>0</v>
      </c>
      <c r="DD93" s="22">
        <f t="shared" si="56"/>
        <v>0</v>
      </c>
      <c r="DE93" s="22">
        <f t="shared" si="56"/>
        <v>0</v>
      </c>
      <c r="DF93" s="22">
        <f t="shared" si="56"/>
        <v>0</v>
      </c>
      <c r="DG93" s="22">
        <f t="shared" si="56"/>
        <v>0</v>
      </c>
      <c r="DH93" s="22">
        <f t="shared" si="56"/>
        <v>0</v>
      </c>
      <c r="DI93" s="22">
        <f t="shared" si="56"/>
        <v>0</v>
      </c>
      <c r="DJ93" s="22">
        <f t="shared" si="56"/>
        <v>0</v>
      </c>
      <c r="DK93" s="22">
        <f t="shared" si="56"/>
        <v>0</v>
      </c>
      <c r="DL93" s="22">
        <f t="shared" si="56"/>
        <v>0</v>
      </c>
      <c r="DM93" s="22">
        <f t="shared" ref="DM93:DR93" si="57">DM81+DM68+DM65+DM55+DM50+DM40+DM25+DM9</f>
        <v>0</v>
      </c>
      <c r="DN93" s="22">
        <f t="shared" si="57"/>
        <v>0</v>
      </c>
      <c r="DO93" s="22">
        <f t="shared" si="57"/>
        <v>0</v>
      </c>
      <c r="DP93" s="22">
        <f t="shared" si="57"/>
        <v>0</v>
      </c>
      <c r="DQ93" s="22">
        <f t="shared" si="57"/>
        <v>0</v>
      </c>
      <c r="DR93" s="22">
        <f t="shared" si="57"/>
        <v>0</v>
      </c>
      <c r="DS93" s="22">
        <f t="shared" si="53"/>
        <v>0</v>
      </c>
      <c r="DT93" s="22">
        <f t="shared" si="53"/>
        <v>0</v>
      </c>
      <c r="DU93" s="22">
        <f t="shared" si="53"/>
        <v>0</v>
      </c>
      <c r="DV93" s="22">
        <f t="shared" ref="DV93:DX93" si="58">DV81+DV68+DV65+DV55+DV50+DV40+DV25+DV9</f>
        <v>0</v>
      </c>
      <c r="DW93" s="22">
        <f t="shared" si="58"/>
        <v>0</v>
      </c>
      <c r="DX93" s="22">
        <f t="shared" si="58"/>
        <v>0</v>
      </c>
      <c r="DY93" s="22">
        <f>DY81+DY68+DY65+DY55+DY50+DY40+DY25+DY9</f>
        <v>0</v>
      </c>
      <c r="DZ93" s="22">
        <f>DZ81+DZ68+DZ65+DZ55+DZ50+DZ40+DZ25+DZ9</f>
        <v>0</v>
      </c>
      <c r="EA93" s="22">
        <f>EA81+EA68+EA65+EA55+EA50+EA40+EA25+EA9</f>
        <v>0</v>
      </c>
      <c r="EB93" s="22">
        <f t="shared" si="53"/>
        <v>0</v>
      </c>
      <c r="EC93" s="22">
        <f t="shared" si="53"/>
        <v>0</v>
      </c>
      <c r="ED93" s="22">
        <f t="shared" si="53"/>
        <v>0</v>
      </c>
      <c r="EE93" s="22">
        <f t="shared" ref="EE93:ES93" si="59">EE81+EE68+EE65+EE55+EE50+EE40+EE25+EE9</f>
        <v>0</v>
      </c>
      <c r="EF93" s="22">
        <f t="shared" si="59"/>
        <v>0</v>
      </c>
      <c r="EG93" s="22">
        <f t="shared" si="59"/>
        <v>0</v>
      </c>
      <c r="EH93" s="22">
        <f t="shared" si="59"/>
        <v>0</v>
      </c>
      <c r="EI93" s="22">
        <f t="shared" si="59"/>
        <v>0</v>
      </c>
      <c r="EJ93" s="22">
        <f t="shared" si="59"/>
        <v>0</v>
      </c>
      <c r="EK93" s="22">
        <f t="shared" si="59"/>
        <v>0</v>
      </c>
      <c r="EL93" s="22">
        <f t="shared" si="59"/>
        <v>0</v>
      </c>
      <c r="EM93" s="22">
        <f t="shared" si="59"/>
        <v>0</v>
      </c>
      <c r="EN93" s="23" t="s">
        <v>160</v>
      </c>
      <c r="EO93" s="22">
        <f t="shared" si="59"/>
        <v>0</v>
      </c>
      <c r="EP93" s="22">
        <f t="shared" si="59"/>
        <v>0</v>
      </c>
      <c r="EQ93" s="22">
        <f t="shared" si="59"/>
        <v>0</v>
      </c>
      <c r="ER93" s="22">
        <f t="shared" si="59"/>
        <v>0</v>
      </c>
      <c r="ES93" s="22">
        <f t="shared" si="59"/>
        <v>0</v>
      </c>
      <c r="ET93" s="22">
        <f t="shared" si="53"/>
        <v>0</v>
      </c>
      <c r="EU93" s="22">
        <f t="shared" si="53"/>
        <v>0</v>
      </c>
      <c r="EV93" s="22">
        <f t="shared" si="53"/>
        <v>0</v>
      </c>
      <c r="EW93" s="22">
        <f t="shared" si="53"/>
        <v>0</v>
      </c>
      <c r="EX93" s="22">
        <f t="shared" si="53"/>
        <v>0</v>
      </c>
      <c r="EY93" s="22">
        <f t="shared" si="53"/>
        <v>0</v>
      </c>
      <c r="EZ93" s="23" t="s">
        <v>160</v>
      </c>
      <c r="FA93" s="22">
        <f t="shared" ref="FA93:FE93" si="60">FA81+FA68+FA65+FA55+FA50+FA40+FA25+FA9</f>
        <v>0</v>
      </c>
      <c r="FB93" s="22">
        <f t="shared" si="60"/>
        <v>0</v>
      </c>
      <c r="FC93" s="22">
        <f t="shared" si="60"/>
        <v>0</v>
      </c>
      <c r="FD93" s="22">
        <f t="shared" si="60"/>
        <v>0</v>
      </c>
      <c r="FE93" s="22">
        <f t="shared" si="60"/>
        <v>0</v>
      </c>
      <c r="FF93" s="22">
        <f t="shared" ref="FF93:FH93" si="61">FF81+FF68+FF65+FF55+FF50+FF40+FF25+FF9</f>
        <v>0</v>
      </c>
      <c r="FG93" s="22">
        <f t="shared" si="61"/>
        <v>0</v>
      </c>
      <c r="FH93" s="22">
        <f t="shared" si="61"/>
        <v>0</v>
      </c>
      <c r="FI93" s="22">
        <f t="shared" si="53"/>
        <v>0</v>
      </c>
      <c r="FJ93" s="22">
        <f t="shared" si="53"/>
        <v>0</v>
      </c>
      <c r="FK93" s="22">
        <f t="shared" si="53"/>
        <v>0</v>
      </c>
      <c r="FL93" s="23" t="s">
        <v>160</v>
      </c>
      <c r="FM93" s="22">
        <f t="shared" ref="FM93:FN93" si="62">FM81+FM68+FM65+FM55+FM50+FM40+FM25+FM9</f>
        <v>0</v>
      </c>
      <c r="FN93" s="22">
        <f t="shared" si="62"/>
        <v>0</v>
      </c>
      <c r="FO93" s="23">
        <f t="shared" ref="FO93:FT93" si="63">FO81+FO68+FO65+FO55+FO50+FO40+FO25+FO9</f>
        <v>0</v>
      </c>
      <c r="FP93" s="22">
        <f t="shared" si="63"/>
        <v>33688.300000000003</v>
      </c>
      <c r="FQ93" s="22">
        <f t="shared" si="63"/>
        <v>33688.300000000003</v>
      </c>
      <c r="FR93" s="22">
        <f t="shared" si="63"/>
        <v>0</v>
      </c>
      <c r="FS93" s="22">
        <f t="shared" si="63"/>
        <v>0</v>
      </c>
      <c r="FT93" s="22">
        <f t="shared" si="63"/>
        <v>0</v>
      </c>
      <c r="FU93" s="22">
        <f t="shared" si="53"/>
        <v>0</v>
      </c>
      <c r="FV93" s="22">
        <f t="shared" si="53"/>
        <v>0</v>
      </c>
      <c r="FW93" s="22">
        <f t="shared" si="53"/>
        <v>0</v>
      </c>
      <c r="FX93" s="23">
        <f t="shared" ref="FX93:FZ93" si="64">FX81+FX68+FX65+FX55+FX50+FX40+FX25+FX9</f>
        <v>0</v>
      </c>
      <c r="FY93" s="22">
        <f t="shared" si="64"/>
        <v>409</v>
      </c>
      <c r="FZ93" s="22">
        <f t="shared" si="64"/>
        <v>409</v>
      </c>
      <c r="GA93" s="23" t="s">
        <v>160</v>
      </c>
      <c r="GB93" s="22">
        <f t="shared" ref="GB93:GC93" si="65">GB81+GB68+GB65+GB55+GB50+GB40+GB25+GB9</f>
        <v>0</v>
      </c>
      <c r="GC93" s="22">
        <f t="shared" si="65"/>
        <v>0</v>
      </c>
      <c r="GD93" s="23">
        <f t="shared" ref="GD93" si="66">GD81+GD68+GD65+GD55+GD50+GD40+GD25+GD9</f>
        <v>0</v>
      </c>
      <c r="GE93" s="22">
        <f>GE81+GE68+GE65+GE55+GE50+GE40+GE25+GE9+GE79</f>
        <v>1992</v>
      </c>
      <c r="GF93" s="23">
        <f>GF81+GF68+GF65+GF55+GF50+GF40+GF25+GF9+GF79</f>
        <v>0</v>
      </c>
      <c r="GG93" s="23">
        <f t="shared" ref="GG93" si="67">GG81+GG68+GG65+GG55+GG50+GG40+GG25+GG9</f>
        <v>0</v>
      </c>
      <c r="GH93" s="22">
        <f>GH81+GH68+GH65+GH55+GH50+GH40+GH25+GH9+GH76+GH69</f>
        <v>11070.800000000001</v>
      </c>
      <c r="GI93" s="22">
        <f>GI81+GI68+GI65+GI55+GI50+GI40+GI25+GI9+GI76+GI69</f>
        <v>11070.6</v>
      </c>
      <c r="GJ93" s="22">
        <f t="shared" ref="GJ93:GL93" si="68">GJ81+GJ68+GJ65+GJ55+GJ50+GJ40+GJ25+GJ9</f>
        <v>0</v>
      </c>
      <c r="GK93" s="22">
        <f t="shared" si="68"/>
        <v>0</v>
      </c>
      <c r="GL93" s="22">
        <f t="shared" si="68"/>
        <v>0</v>
      </c>
    </row>
    <row r="94" spans="1:194" s="77" customFormat="1" ht="16.5" thickBot="1" x14ac:dyDescent="0.3">
      <c r="A94" s="54"/>
      <c r="B94" s="55" t="s">
        <v>44</v>
      </c>
      <c r="C94" s="56">
        <f>C88+C87+C86+C85+C84</f>
        <v>3862095.4</v>
      </c>
      <c r="D94" s="57">
        <f t="shared" si="4"/>
        <v>6487587.3008000003</v>
      </c>
      <c r="E94" s="57">
        <f t="shared" si="5"/>
        <v>6412319.1000000006</v>
      </c>
      <c r="F94" s="56">
        <f t="shared" ref="F94:G94" si="69">F88+F87+F86+F85+F84</f>
        <v>57810.3</v>
      </c>
      <c r="G94" s="56">
        <f t="shared" si="69"/>
        <v>28081.5</v>
      </c>
      <c r="H94" s="56">
        <f>H88+H87+H86+H85+H84</f>
        <v>28081.5</v>
      </c>
      <c r="I94" s="56">
        <f>I88+I87+I86+I85+I84</f>
        <v>672456.20000000007</v>
      </c>
      <c r="J94" s="56">
        <f>J88+J87+J86+J85+J84</f>
        <v>1015795.6000000001</v>
      </c>
      <c r="K94" s="56">
        <f>K88+K87+K86+K85+K84</f>
        <v>1015774.0000000001</v>
      </c>
      <c r="L94" s="56">
        <f t="shared" ref="L94:O94" si="70">L88+L87+L86+L85+L84</f>
        <v>50000</v>
      </c>
      <c r="M94" s="56">
        <f t="shared" si="70"/>
        <v>140000</v>
      </c>
      <c r="N94" s="56">
        <f t="shared" si="70"/>
        <v>140000</v>
      </c>
      <c r="O94" s="56">
        <f t="shared" si="70"/>
        <v>37462.299999999996</v>
      </c>
      <c r="P94" s="56">
        <f>P88+P87+P86+P85+P84</f>
        <v>37462.299999999996</v>
      </c>
      <c r="Q94" s="56">
        <f t="shared" ref="Q94:T94" si="71">Q88+Q87+Q86+Q85+Q84</f>
        <v>37462.299999999996</v>
      </c>
      <c r="R94" s="56">
        <f>R88+R87+R86+R85+R84</f>
        <v>77308.5</v>
      </c>
      <c r="S94" s="56">
        <f t="shared" si="71"/>
        <v>77308.5</v>
      </c>
      <c r="T94" s="56">
        <f t="shared" si="71"/>
        <v>77211.8</v>
      </c>
      <c r="U94" s="56">
        <f>U88+U87+U86+U85+U84</f>
        <v>0</v>
      </c>
      <c r="V94" s="56">
        <f>V88+V87+V86+V85+V84</f>
        <v>0</v>
      </c>
      <c r="W94" s="56">
        <f t="shared" ref="W94:Z94" si="72">W88+W87+W86+W85+W84</f>
        <v>0</v>
      </c>
      <c r="X94" s="56">
        <f>X88+X87+X86+X85+X84</f>
        <v>68771.8</v>
      </c>
      <c r="Y94" s="56">
        <f t="shared" si="72"/>
        <v>46035</v>
      </c>
      <c r="Z94" s="56">
        <f t="shared" si="72"/>
        <v>46035</v>
      </c>
      <c r="AA94" s="56">
        <f t="shared" ref="AA94" si="73">AA88+AA87+AA86+AA85+AA84</f>
        <v>11176.800000000001</v>
      </c>
      <c r="AB94" s="56">
        <f>AB88+AB87+AB86+AB85+AB84</f>
        <v>10874.2</v>
      </c>
      <c r="AC94" s="56">
        <f>AC88+AC87+AC86+AC85+AC84</f>
        <v>10874.2</v>
      </c>
      <c r="AD94" s="56">
        <f t="shared" ref="AD94" si="74">AD88+AD87+AD86+AD85+AD84</f>
        <v>0</v>
      </c>
      <c r="AE94" s="56">
        <f>AE88+AE87+AE86+AE85+AE84</f>
        <v>0</v>
      </c>
      <c r="AF94" s="56">
        <f>AF88+AF87+AF86+AF85+AF84</f>
        <v>0</v>
      </c>
      <c r="AG94" s="56">
        <f t="shared" ref="AG94:AI94" si="75">AG88+AG87+AG86+AG85+AG84</f>
        <v>0</v>
      </c>
      <c r="AH94" s="56">
        <f t="shared" si="75"/>
        <v>0</v>
      </c>
      <c r="AI94" s="56">
        <f t="shared" si="75"/>
        <v>0</v>
      </c>
      <c r="AJ94" s="56">
        <f>AJ88+AJ87+AJ86+AJ85+AJ84</f>
        <v>1300</v>
      </c>
      <c r="AK94" s="56">
        <f>AK88+AK87+AK86+AK85+AK84</f>
        <v>1300</v>
      </c>
      <c r="AL94" s="56">
        <f t="shared" ref="AL94:BV94" si="76">AL88+AL87+AL86+AL85+AL84</f>
        <v>1300</v>
      </c>
      <c r="AM94" s="56">
        <f t="shared" si="76"/>
        <v>252000</v>
      </c>
      <c r="AN94" s="56">
        <f t="shared" si="76"/>
        <v>401300</v>
      </c>
      <c r="AO94" s="56">
        <f t="shared" si="76"/>
        <v>401300</v>
      </c>
      <c r="AP94" s="56">
        <f t="shared" si="76"/>
        <v>0</v>
      </c>
      <c r="AQ94" s="56">
        <f t="shared" si="76"/>
        <v>16159.4</v>
      </c>
      <c r="AR94" s="56">
        <f t="shared" si="76"/>
        <v>16159.4</v>
      </c>
      <c r="AS94" s="56">
        <f t="shared" si="76"/>
        <v>0</v>
      </c>
      <c r="AT94" s="56">
        <f t="shared" si="76"/>
        <v>0</v>
      </c>
      <c r="AU94" s="56">
        <f t="shared" si="76"/>
        <v>0</v>
      </c>
      <c r="AV94" s="56">
        <f t="shared" si="76"/>
        <v>0</v>
      </c>
      <c r="AW94" s="56">
        <f t="shared" si="76"/>
        <v>0</v>
      </c>
      <c r="AX94" s="56">
        <f t="shared" si="76"/>
        <v>0</v>
      </c>
      <c r="AY94" s="56">
        <f t="shared" si="76"/>
        <v>0</v>
      </c>
      <c r="AZ94" s="56">
        <f t="shared" si="76"/>
        <v>0</v>
      </c>
      <c r="BA94" s="56">
        <f t="shared" si="76"/>
        <v>0</v>
      </c>
      <c r="BB94" s="56">
        <f t="shared" si="76"/>
        <v>15800</v>
      </c>
      <c r="BC94" s="56">
        <f t="shared" si="76"/>
        <v>15800</v>
      </c>
      <c r="BD94" s="56">
        <f t="shared" si="76"/>
        <v>15800</v>
      </c>
      <c r="BE94" s="56">
        <f t="shared" si="76"/>
        <v>0</v>
      </c>
      <c r="BF94" s="56">
        <f t="shared" si="76"/>
        <v>2000</v>
      </c>
      <c r="BG94" s="56">
        <f t="shared" si="76"/>
        <v>1984.8</v>
      </c>
      <c r="BH94" s="56">
        <f t="shared" ref="BH94:BJ94" si="77">BH88+BH87+BH86+BH85+BH84</f>
        <v>38596.400000000001</v>
      </c>
      <c r="BI94" s="56">
        <f t="shared" si="77"/>
        <v>38596.400000000001</v>
      </c>
      <c r="BJ94" s="56">
        <f t="shared" si="77"/>
        <v>38596.400000000001</v>
      </c>
      <c r="BK94" s="56">
        <f t="shared" si="76"/>
        <v>0</v>
      </c>
      <c r="BL94" s="56">
        <f t="shared" si="76"/>
        <v>0</v>
      </c>
      <c r="BM94" s="56">
        <f t="shared" si="76"/>
        <v>0</v>
      </c>
      <c r="BN94" s="56">
        <f t="shared" si="76"/>
        <v>32200</v>
      </c>
      <c r="BO94" s="56">
        <f t="shared" si="76"/>
        <v>64400</v>
      </c>
      <c r="BP94" s="56">
        <f t="shared" si="76"/>
        <v>64400</v>
      </c>
      <c r="BQ94" s="56">
        <f t="shared" si="76"/>
        <v>50305.100000000006</v>
      </c>
      <c r="BR94" s="56">
        <f t="shared" si="76"/>
        <v>58496.100000000006</v>
      </c>
      <c r="BS94" s="56">
        <f t="shared" si="76"/>
        <v>58496.100000000006</v>
      </c>
      <c r="BT94" s="56">
        <f t="shared" si="76"/>
        <v>161302.90000000002</v>
      </c>
      <c r="BU94" s="56">
        <f t="shared" si="76"/>
        <v>160191.9</v>
      </c>
      <c r="BV94" s="56">
        <f t="shared" si="76"/>
        <v>158564.29999999999</v>
      </c>
      <c r="BW94" s="56">
        <f t="shared" ref="BW94:BY94" si="78">BW88+BW87+BW86+BW85+BW84</f>
        <v>184554.80000000002</v>
      </c>
      <c r="BX94" s="56">
        <f t="shared" si="78"/>
        <v>185143.80000000002</v>
      </c>
      <c r="BY94" s="56">
        <f t="shared" si="78"/>
        <v>184054.7</v>
      </c>
      <c r="BZ94" s="56">
        <f t="shared" ref="BZ94:EW94" si="79">BZ88+BZ87+BZ86+BZ85+BZ84</f>
        <v>0</v>
      </c>
      <c r="CA94" s="56">
        <f t="shared" si="79"/>
        <v>0</v>
      </c>
      <c r="CB94" s="56">
        <f t="shared" si="79"/>
        <v>0</v>
      </c>
      <c r="CC94" s="56">
        <f t="shared" si="79"/>
        <v>5062.3</v>
      </c>
      <c r="CD94" s="56">
        <f t="shared" si="79"/>
        <v>5062.3</v>
      </c>
      <c r="CE94" s="56">
        <f t="shared" si="79"/>
        <v>5062.3</v>
      </c>
      <c r="CF94" s="56">
        <f t="shared" si="79"/>
        <v>8000</v>
      </c>
      <c r="CG94" s="56">
        <f t="shared" si="79"/>
        <v>12369.2</v>
      </c>
      <c r="CH94" s="56">
        <f t="shared" si="79"/>
        <v>2819.1</v>
      </c>
      <c r="CI94" s="56">
        <f t="shared" si="79"/>
        <v>187.39999999999998</v>
      </c>
      <c r="CJ94" s="56">
        <f t="shared" si="79"/>
        <v>193.2</v>
      </c>
      <c r="CK94" s="56">
        <f t="shared" si="79"/>
        <v>193.2</v>
      </c>
      <c r="CL94" s="56">
        <f t="shared" si="79"/>
        <v>0</v>
      </c>
      <c r="CM94" s="56">
        <f t="shared" si="79"/>
        <v>0</v>
      </c>
      <c r="CN94" s="56">
        <f t="shared" si="79"/>
        <v>0</v>
      </c>
      <c r="CO94" s="56">
        <f t="shared" ref="CO94:CT94" si="80">CO88+CO87+CO86+CO85+CO84</f>
        <v>0</v>
      </c>
      <c r="CP94" s="56">
        <f t="shared" si="80"/>
        <v>0</v>
      </c>
      <c r="CQ94" s="56">
        <f t="shared" si="80"/>
        <v>0</v>
      </c>
      <c r="CR94" s="56">
        <f t="shared" si="80"/>
        <v>0</v>
      </c>
      <c r="CS94" s="56">
        <f t="shared" si="80"/>
        <v>0</v>
      </c>
      <c r="CT94" s="56">
        <f t="shared" si="80"/>
        <v>0</v>
      </c>
      <c r="CU94" s="56">
        <f t="shared" ref="CU94:CW94" si="81">CU88+CU87+CU86+CU85+CU84</f>
        <v>51492</v>
      </c>
      <c r="CV94" s="56">
        <f t="shared" si="81"/>
        <v>51492</v>
      </c>
      <c r="CW94" s="56">
        <f t="shared" si="81"/>
        <v>51492</v>
      </c>
      <c r="CX94" s="56">
        <f t="shared" si="79"/>
        <v>0</v>
      </c>
      <c r="CY94" s="56">
        <f t="shared" si="79"/>
        <v>0</v>
      </c>
      <c r="CZ94" s="56">
        <f t="shared" si="79"/>
        <v>0</v>
      </c>
      <c r="DA94" s="56">
        <f t="shared" ref="DA94:DL94" si="82">DA88+DA87+DA86+DA85+DA84</f>
        <v>0</v>
      </c>
      <c r="DB94" s="56">
        <f t="shared" si="82"/>
        <v>0</v>
      </c>
      <c r="DC94" s="56">
        <f t="shared" si="82"/>
        <v>0</v>
      </c>
      <c r="DD94" s="56">
        <f t="shared" si="82"/>
        <v>0</v>
      </c>
      <c r="DE94" s="56">
        <f t="shared" si="82"/>
        <v>0</v>
      </c>
      <c r="DF94" s="56">
        <f t="shared" si="82"/>
        <v>0</v>
      </c>
      <c r="DG94" s="56">
        <f t="shared" si="82"/>
        <v>192288.4</v>
      </c>
      <c r="DH94" s="56">
        <f t="shared" si="82"/>
        <v>1538204.2999999998</v>
      </c>
      <c r="DI94" s="56">
        <f t="shared" si="82"/>
        <v>1488315.0000000002</v>
      </c>
      <c r="DJ94" s="56">
        <f t="shared" si="82"/>
        <v>0</v>
      </c>
      <c r="DK94" s="56">
        <f t="shared" si="82"/>
        <v>0</v>
      </c>
      <c r="DL94" s="56">
        <f t="shared" si="82"/>
        <v>0</v>
      </c>
      <c r="DM94" s="56">
        <f t="shared" ref="DM94:DR94" si="83">DM88+DM87+DM86+DM85+DM84</f>
        <v>198771</v>
      </c>
      <c r="DN94" s="56">
        <f t="shared" si="83"/>
        <v>307754.19999999995</v>
      </c>
      <c r="DO94" s="56">
        <f t="shared" si="83"/>
        <v>295386.09999999998</v>
      </c>
      <c r="DP94" s="56">
        <f t="shared" si="83"/>
        <v>525044.9</v>
      </c>
      <c r="DQ94" s="56">
        <f t="shared" si="83"/>
        <v>525044.9</v>
      </c>
      <c r="DR94" s="56">
        <f t="shared" si="83"/>
        <v>525044.9</v>
      </c>
      <c r="DS94" s="56">
        <f t="shared" si="79"/>
        <v>464984.3</v>
      </c>
      <c r="DT94" s="56">
        <f t="shared" si="79"/>
        <v>464984.3</v>
      </c>
      <c r="DU94" s="56">
        <f t="shared" si="79"/>
        <v>464984.3</v>
      </c>
      <c r="DV94" s="56">
        <f t="shared" ref="DV94:DY94" si="84">DV88+DV87+DV86+DV85+DV84</f>
        <v>1060</v>
      </c>
      <c r="DW94" s="56">
        <f t="shared" si="84"/>
        <v>1060</v>
      </c>
      <c r="DX94" s="56">
        <f t="shared" si="84"/>
        <v>948.7</v>
      </c>
      <c r="DY94" s="56">
        <f t="shared" si="84"/>
        <v>600000</v>
      </c>
      <c r="DZ94" s="56">
        <f>DZ88+DZ87+DZ86+DZ85+DZ84</f>
        <v>577016</v>
      </c>
      <c r="EA94" s="56">
        <f>EA88+EA87+EA86+EA85+EA84</f>
        <v>577016</v>
      </c>
      <c r="EB94" s="56">
        <f t="shared" si="79"/>
        <v>100000</v>
      </c>
      <c r="EC94" s="56">
        <f t="shared" si="79"/>
        <v>100000</v>
      </c>
      <c r="ED94" s="56">
        <f t="shared" si="79"/>
        <v>99864.9</v>
      </c>
      <c r="EE94" s="56">
        <f t="shared" ref="EE94:ES94" si="85">EE88+EE87+EE86+EE85+EE84</f>
        <v>0</v>
      </c>
      <c r="EF94" s="56">
        <f t="shared" si="85"/>
        <v>0</v>
      </c>
      <c r="EG94" s="56">
        <f t="shared" si="85"/>
        <v>0</v>
      </c>
      <c r="EH94" s="56">
        <f t="shared" si="85"/>
        <v>360</v>
      </c>
      <c r="EI94" s="56">
        <f t="shared" si="85"/>
        <v>360</v>
      </c>
      <c r="EJ94" s="56">
        <f t="shared" si="85"/>
        <v>0</v>
      </c>
      <c r="EK94" s="56">
        <f t="shared" si="85"/>
        <v>3800</v>
      </c>
      <c r="EL94" s="56">
        <f t="shared" si="85"/>
        <v>3800</v>
      </c>
      <c r="EM94" s="56">
        <f t="shared" si="85"/>
        <v>3800</v>
      </c>
      <c r="EN94" s="58" t="s">
        <v>160</v>
      </c>
      <c r="EO94" s="56">
        <f t="shared" si="85"/>
        <v>0</v>
      </c>
      <c r="EP94" s="56">
        <f t="shared" si="85"/>
        <v>0</v>
      </c>
      <c r="EQ94" s="58">
        <f t="shared" si="85"/>
        <v>0</v>
      </c>
      <c r="ER94" s="56">
        <f t="shared" si="85"/>
        <v>256811.3</v>
      </c>
      <c r="ES94" s="56">
        <f t="shared" si="85"/>
        <v>256811.3</v>
      </c>
      <c r="ET94" s="56">
        <f t="shared" si="79"/>
        <v>0</v>
      </c>
      <c r="EU94" s="56">
        <f t="shared" si="79"/>
        <v>0</v>
      </c>
      <c r="EV94" s="56">
        <f t="shared" si="79"/>
        <v>0</v>
      </c>
      <c r="EW94" s="58">
        <f t="shared" si="79"/>
        <v>0</v>
      </c>
      <c r="EX94" s="56">
        <f t="shared" ref="EX94:FW94" si="86">EX88+EX87+EX86+EX85+EX84</f>
        <v>191689</v>
      </c>
      <c r="EY94" s="56">
        <f t="shared" si="86"/>
        <v>191689</v>
      </c>
      <c r="EZ94" s="58" t="s">
        <v>160</v>
      </c>
      <c r="FA94" s="56">
        <f t="shared" ref="FA94:FE94" si="87">FA88+FA87+FA86+FA85+FA84</f>
        <v>0</v>
      </c>
      <c r="FB94" s="56">
        <f t="shared" si="87"/>
        <v>0</v>
      </c>
      <c r="FC94" s="56">
        <f t="shared" si="87"/>
        <v>0</v>
      </c>
      <c r="FD94" s="56">
        <f t="shared" si="87"/>
        <v>0</v>
      </c>
      <c r="FE94" s="56">
        <f t="shared" si="87"/>
        <v>0</v>
      </c>
      <c r="FF94" s="56">
        <f t="shared" ref="FF94:FH94" si="88">FF88+FF87+FF86+FF85+FF84</f>
        <v>0</v>
      </c>
      <c r="FG94" s="56">
        <f t="shared" si="88"/>
        <v>0</v>
      </c>
      <c r="FH94" s="56">
        <f t="shared" si="88"/>
        <v>0</v>
      </c>
      <c r="FI94" s="58">
        <f t="shared" si="86"/>
        <v>0</v>
      </c>
      <c r="FJ94" s="56">
        <f t="shared" si="86"/>
        <v>10004.5008</v>
      </c>
      <c r="FK94" s="56">
        <f t="shared" si="86"/>
        <v>10004.5</v>
      </c>
      <c r="FL94" s="58">
        <f t="shared" ref="FL94:FN94" si="89">FL88+FL87+FL86+FL85+FL84</f>
        <v>0</v>
      </c>
      <c r="FM94" s="56">
        <f t="shared" si="89"/>
        <v>862.5</v>
      </c>
      <c r="FN94" s="56">
        <f t="shared" si="89"/>
        <v>858.5</v>
      </c>
      <c r="FO94" s="58">
        <f t="shared" ref="FO94:FT94" si="90">FO88+FO87+FO86+FO85+FO84</f>
        <v>0</v>
      </c>
      <c r="FP94" s="56">
        <f t="shared" si="90"/>
        <v>60273.2</v>
      </c>
      <c r="FQ94" s="56">
        <f t="shared" si="90"/>
        <v>60273.1</v>
      </c>
      <c r="FR94" s="56">
        <f t="shared" si="90"/>
        <v>0</v>
      </c>
      <c r="FS94" s="56">
        <f t="shared" si="90"/>
        <v>0</v>
      </c>
      <c r="FT94" s="56">
        <f t="shared" si="90"/>
        <v>0</v>
      </c>
      <c r="FU94" s="56">
        <f t="shared" si="86"/>
        <v>0</v>
      </c>
      <c r="FV94" s="56">
        <f t="shared" si="86"/>
        <v>0</v>
      </c>
      <c r="FW94" s="56">
        <f t="shared" si="86"/>
        <v>0</v>
      </c>
      <c r="FX94" s="58">
        <f t="shared" ref="FX94:FZ94" si="91">FX88+FX87+FX86+FX85+FX84</f>
        <v>0</v>
      </c>
      <c r="FY94" s="56">
        <f t="shared" si="91"/>
        <v>7465</v>
      </c>
      <c r="FZ94" s="56">
        <f t="shared" si="91"/>
        <v>7465</v>
      </c>
      <c r="GA94" s="58">
        <f t="shared" ref="GA94:GC94" si="92">GA88+GA87+GA86+GA85+GA84</f>
        <v>0</v>
      </c>
      <c r="GB94" s="56">
        <f t="shared" si="92"/>
        <v>70287</v>
      </c>
      <c r="GC94" s="56">
        <f t="shared" si="92"/>
        <v>70287</v>
      </c>
      <c r="GD94" s="58" t="s">
        <v>160</v>
      </c>
      <c r="GE94" s="56">
        <f t="shared" ref="GE94:GF94" si="93">GE88+GE87+GE86+GE85+GE84</f>
        <v>0</v>
      </c>
      <c r="GF94" s="56">
        <f t="shared" si="93"/>
        <v>0</v>
      </c>
      <c r="GG94" s="58">
        <f t="shared" ref="GG94:GI94" si="94">GG88+GG87+GG86+GG85+GG84</f>
        <v>0</v>
      </c>
      <c r="GH94" s="56">
        <f t="shared" si="94"/>
        <v>3909.7</v>
      </c>
      <c r="GI94" s="56">
        <f t="shared" si="94"/>
        <v>3909.7</v>
      </c>
      <c r="GJ94" s="56">
        <f t="shared" ref="GJ94:GL94" si="95">GJ88+GJ87+GJ86+GJ85+GJ84</f>
        <v>0</v>
      </c>
      <c r="GK94" s="56">
        <f t="shared" si="95"/>
        <v>0</v>
      </c>
      <c r="GL94" s="56">
        <f t="shared" si="95"/>
        <v>0</v>
      </c>
    </row>
    <row r="96" spans="1:194" x14ac:dyDescent="0.25">
      <c r="B96" s="1" t="s">
        <v>45</v>
      </c>
    </row>
  </sheetData>
  <mergeCells count="68">
    <mergeCell ref="GA5:GC5"/>
    <mergeCell ref="GD5:GF5"/>
    <mergeCell ref="GG5:GI5"/>
    <mergeCell ref="GJ5:GL5"/>
    <mergeCell ref="EQ5:ES5"/>
    <mergeCell ref="FC5:FE5"/>
    <mergeCell ref="FF5:FH5"/>
    <mergeCell ref="FL5:FN5"/>
    <mergeCell ref="FX5:FZ5"/>
    <mergeCell ref="FO5:FQ5"/>
    <mergeCell ref="EZ5:FB5"/>
    <mergeCell ref="A1:H1"/>
    <mergeCell ref="A3:H3"/>
    <mergeCell ref="A5:A6"/>
    <mergeCell ref="B5:B6"/>
    <mergeCell ref="C5:E5"/>
    <mergeCell ref="F5:H5"/>
    <mergeCell ref="BE5:BG5"/>
    <mergeCell ref="BH5:BJ5"/>
    <mergeCell ref="AM5:AO5"/>
    <mergeCell ref="I5:K5"/>
    <mergeCell ref="L5:N5"/>
    <mergeCell ref="O5:Q5"/>
    <mergeCell ref="R5:T5"/>
    <mergeCell ref="U5:W5"/>
    <mergeCell ref="X5:Z5"/>
    <mergeCell ref="AA5:AC5"/>
    <mergeCell ref="AG5:AI5"/>
    <mergeCell ref="AJ5:AL5"/>
    <mergeCell ref="AD5:AF5"/>
    <mergeCell ref="AP5:AR5"/>
    <mergeCell ref="AS5:AU5"/>
    <mergeCell ref="AV5:AX5"/>
    <mergeCell ref="AY5:BA5"/>
    <mergeCell ref="BB5:BD5"/>
    <mergeCell ref="CC5:CE5"/>
    <mergeCell ref="EN5:EP5"/>
    <mergeCell ref="BK5:BM5"/>
    <mergeCell ref="BN5:BP5"/>
    <mergeCell ref="BQ5:BS5"/>
    <mergeCell ref="BT5:BV5"/>
    <mergeCell ref="DM5:DO5"/>
    <mergeCell ref="BZ5:CB5"/>
    <mergeCell ref="DA5:DC5"/>
    <mergeCell ref="CF5:CH5"/>
    <mergeCell ref="CR5:CT5"/>
    <mergeCell ref="DY5:EA5"/>
    <mergeCell ref="DJ5:DL5"/>
    <mergeCell ref="BW5:BY5"/>
    <mergeCell ref="CI5:CK5"/>
    <mergeCell ref="CL5:CN5"/>
    <mergeCell ref="CX5:CZ5"/>
    <mergeCell ref="DP5:DR5"/>
    <mergeCell ref="DD5:DF5"/>
    <mergeCell ref="CU5:CW5"/>
    <mergeCell ref="DG5:DI5"/>
    <mergeCell ref="EE5:EG5"/>
    <mergeCell ref="CO5:CQ5"/>
    <mergeCell ref="FI5:FK5"/>
    <mergeCell ref="FU5:FW5"/>
    <mergeCell ref="DS5:DU5"/>
    <mergeCell ref="FR5:FT5"/>
    <mergeCell ref="EB5:ED5"/>
    <mergeCell ref="ET5:EV5"/>
    <mergeCell ref="EW5:EY5"/>
    <mergeCell ref="DV5:DX5"/>
    <mergeCell ref="EH5:EJ5"/>
    <mergeCell ref="EK5:EM5"/>
  </mergeCells>
  <printOptions horizontalCentered="1"/>
  <pageMargins left="0.31496062992125984" right="0.11811023622047245" top="0.35433070866141736" bottom="0.55118110236220474" header="0.31496062992125984" footer="0.31496062992125984"/>
  <pageSetup paperSize="9" scale="55" fitToWidth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Ершов Павел Андреевич</cp:lastModifiedBy>
  <cp:lastPrinted>2019-05-30T08:17:33Z</cp:lastPrinted>
  <dcterms:created xsi:type="dcterms:W3CDTF">2018-05-24T03:11:26Z</dcterms:created>
  <dcterms:modified xsi:type="dcterms:W3CDTF">2019-05-31T03:55:35Z</dcterms:modified>
</cp:coreProperties>
</file>